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style1.xml" ContentType="application/vnd.ms-office.chartstyle+xml"/>
  <Override PartName="/xl/charts/colors1.xml" ContentType="application/vnd.ms-office.chartcolorstyle+xml"/>
  <Override PartName="/xl/charts/chartEx1.xml" ContentType="application/vnd.ms-office.chartex+xml"/>
  <Override PartName="/xl/externalLinks/externalLink1.xml" ContentType="application/vnd.openxmlformats-officedocument.spreadsheetml.externalLink+xml"/>
  <Override PartName="/xl/metadata.xml" ContentType="application/vnd.openxmlformats-officedocument.spreadsheetml.sheetMetadata+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comments1.xml" ContentType="application/vnd.openxmlformats-officedocument.spreadsheetml.comments+xml"/>
  <Override PartName="/xl/threadedComments/threadedComment1.xml" ContentType="application/vnd.ms-excel.threaded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updateLinks="never"/>
  <mc:AlternateContent xmlns:mc="http://schemas.openxmlformats.org/markup-compatibility/2006">
    <mc:Choice Requires="x15">
      <x15ac:absPath xmlns:x15ac="http://schemas.microsoft.com/office/spreadsheetml/2010/11/ac" url="C:\Users\MTschulkow\Desktop\Biowood\Projects\Projects\Aligned\Milestones and Deliverables\Updated Wp1- model\Social impact assessment\"/>
    </mc:Choice>
  </mc:AlternateContent>
  <xr:revisionPtr revIDLastSave="0" documentId="13_ncr:1_{D2195BD9-84F1-4329-A529-ACD7D511E8BB}" xr6:coauthVersionLast="47" xr6:coauthVersionMax="47" xr10:uidLastSave="{00000000-0000-0000-0000-000000000000}"/>
  <bookViews>
    <workbookView xWindow="28680" yWindow="-120" windowWidth="29040" windowHeight="15720" activeTab="1" xr2:uid="{00000000-000D-0000-FFFF-FFFF00000000}"/>
  </bookViews>
  <sheets>
    <sheet name="ReadMe" sheetId="3" r:id="rId1"/>
    <sheet name="Social indicators" sheetId="1" r:id="rId2"/>
  </sheets>
  <externalReferences>
    <externalReference r:id="rId3"/>
  </externalReferences>
  <definedNames>
    <definedName name="_xlchart.v5.0" hidden="1">'[1]General Society'!$B$6</definedName>
    <definedName name="_xlchart.v5.1" hidden="1">'[1]General Society'!$B$7:$B$26</definedName>
    <definedName name="_xlchart.v5.2" hidden="1">'Social indicators'!$J$15</definedName>
    <definedName name="_xlchart.v5.3" hidden="1">'Social indicators'!$J$17:$J$46</definedName>
    <definedName name="ge_2018€_2018USD">#REF!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54" i="1" l="1"/>
  <c r="L55" i="1"/>
  <c r="L56" i="1"/>
  <c r="L57" i="1"/>
  <c r="L58" i="1"/>
  <c r="L59" i="1"/>
  <c r="L60" i="1"/>
  <c r="L61" i="1"/>
  <c r="L62" i="1"/>
  <c r="L63" i="1"/>
  <c r="L64" i="1"/>
  <c r="L65" i="1"/>
  <c r="L66" i="1"/>
  <c r="L67" i="1"/>
  <c r="L53" i="1"/>
  <c r="G54" i="1" l="1"/>
  <c r="G53" i="1" l="1"/>
  <c r="G12" i="1" s="1"/>
  <c r="G55" i="1"/>
  <c r="G56" i="1"/>
  <c r="G57" i="1"/>
  <c r="G58" i="1"/>
  <c r="G59" i="1"/>
  <c r="G60" i="1"/>
  <c r="G61" i="1"/>
  <c r="G62" i="1"/>
  <c r="G63" i="1"/>
  <c r="G64" i="1"/>
  <c r="G65" i="1"/>
  <c r="G66" i="1"/>
  <c r="C53" i="1"/>
  <c r="G67" i="1"/>
  <c r="F17" i="1"/>
  <c r="J17" i="1"/>
  <c r="C17" i="1" a="1"/>
  <c r="C17" i="1" s="1"/>
  <c r="F18" i="1"/>
  <c r="J18" i="1" s="1"/>
  <c r="F21" i="1"/>
  <c r="J21" i="1"/>
  <c r="F26" i="1"/>
  <c r="J26" i="1"/>
  <c r="G10" i="1"/>
  <c r="F46" i="1"/>
  <c r="J46" i="1"/>
  <c r="J45" i="1"/>
  <c r="J44" i="1"/>
  <c r="J43" i="1"/>
  <c r="J42" i="1"/>
  <c r="J41" i="1"/>
  <c r="J40" i="1"/>
  <c r="J39" i="1"/>
  <c r="J38" i="1"/>
  <c r="J37" i="1"/>
  <c r="F36" i="1"/>
  <c r="J36" i="1"/>
  <c r="F35" i="1"/>
  <c r="J35" i="1"/>
  <c r="F34" i="1"/>
  <c r="J34" i="1"/>
  <c r="F33" i="1"/>
  <c r="J33" i="1"/>
  <c r="F32" i="1"/>
  <c r="J32" i="1"/>
  <c r="F31" i="1"/>
  <c r="J31" i="1" s="1"/>
  <c r="F30" i="1"/>
  <c r="J30" i="1"/>
  <c r="F29" i="1"/>
  <c r="J29" i="1"/>
  <c r="F28" i="1"/>
  <c r="J28" i="1" s="1"/>
  <c r="F27" i="1"/>
  <c r="J27" i="1"/>
  <c r="F25" i="1"/>
  <c r="J25" i="1"/>
  <c r="F24" i="1"/>
  <c r="J24" i="1"/>
  <c r="F23" i="1"/>
  <c r="J23" i="1"/>
  <c r="F22" i="1"/>
  <c r="J22" i="1"/>
  <c r="F20" i="1"/>
  <c r="J20" i="1"/>
  <c r="F19" i="1"/>
  <c r="J19"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tc={3BD1ED66-87F4-4827-B41E-03501B8B8A59}</author>
    <author>Van Schoubroeck Sophie</author>
    <author>tc={EC9237DB-126A-42D8-8678-4E6EC9A60401}</author>
    <author>tc={6EFC27C6-6E48-460F-A132-6DF05609FD32}</author>
    <author>tc={C7C86A9D-4B20-4527-8F1B-92D4D5C01C48}</author>
    <author>tc={B812D41C-0563-4175-9D24-71CB7514822F}</author>
    <author>tc={A0EADC4F-3E54-43D1-B7FE-22EDE1B5CA6E}</author>
    <author>tc={18AE7251-887E-4C2C-95EC-742061D47BC0}</author>
    <author>tc={14AF8D4D-97BF-4E90-8733-E2F1F0BE1121}</author>
    <author>tc={986483A4-186A-46CB-8960-B389181E1AD2}</author>
    <author>tc={7F84E951-F005-4585-9BE9-740A5D1A565E}</author>
    <author>tc={E9463E24-5858-4C3D-9DBC-25AAFF271BF4}</author>
    <author>tc={DF82A129-EC67-4D6E-BFC3-8785DBFF46D6}</author>
    <author>tc={E71483EA-C417-4189-B93D-E839818367F9}</author>
    <author>tc={A976AC99-9818-43F3-B252-8905CE60AB3D}</author>
    <author>tc={959FDE84-89B3-4C2E-8649-FA52B4E7B9F1}</author>
    <author>tc={B79EEE08-8DF4-4E2E-9666-F0B9BD941957}</author>
    <author>tc={874C39FA-4D0F-4875-AA78-538F2D160362}</author>
    <author>tc={4368D6BB-78E1-477B-9B03-F548128908F6}</author>
    <author>tc={9E4EED93-1171-4E28-B077-9E46D702A7A1}</author>
    <author>tc={AD2C649D-A66D-4BE3-BA36-951AF7F3E8BA}</author>
    <author>tc={A29C6B1B-3021-467F-9B63-B5B023A0A847}</author>
    <author>tc={BEAD743D-4836-4713-9A06-50C1224F81B4}</author>
    <author>tc={68792E63-A6A3-41F9-B56F-E9739E41010D}</author>
    <author>tc={2D536D8B-885D-498A-9459-4D1D9199B89F}</author>
    <author>tc={9C8F8F46-46C2-48C1-A176-810299008172}</author>
    <author>tc={72AAFB84-0A20-4799-B93E-037DE9CECF52}</author>
    <author>tc={4ED46A8E-2B1E-4BAF-AD74-75CF9C474849}</author>
    <author>tc={F49BD6F6-2133-4F36-AFD4-6C9235917C0E}</author>
  </authors>
  <commentList>
    <comment ref="E12" authorId="0" shapeId="0" xr:uid="{3BD1ED66-87F4-4827-B41E-03501B8B8A59}">
      <text>
        <t>[Threaded comment]
Your version of Excel allows you to read this threaded comment; however, any edits to it will get removed if the file is opened in a newer version of Excel. Learn more: https://go.microsoft.com/fwlink/?linkid=870924
Comment:
    Neugebauer et al.
(2017),</t>
      </text>
    </comment>
    <comment ref="C16" authorId="1" shapeId="0" xr:uid="{D4E1D5C6-ABF6-41C9-9C20-C35444D751B3}">
      <text>
        <r>
          <rPr>
            <b/>
            <sz val="9"/>
            <color indexed="81"/>
            <rFont val="Tahoma"/>
            <family val="2"/>
          </rPr>
          <t xml:space="preserve">Source: Carrot&amp;Sticks
</t>
        </r>
        <r>
          <rPr>
            <sz val="9"/>
            <color indexed="81"/>
            <rFont val="Tahoma"/>
            <family val="2"/>
          </rPr>
          <t xml:space="preserve">A general research database recommended by GRI (Global Reporting Initiative)
</t>
        </r>
      </text>
    </comment>
    <comment ref="D16" authorId="1" shapeId="0" xr:uid="{ED2A4373-1144-4219-B57C-510A2E349712}">
      <text>
        <r>
          <rPr>
            <b/>
            <sz val="9"/>
            <color indexed="81"/>
            <rFont val="Tahoma"/>
            <family val="2"/>
          </rPr>
          <t>Van Schoubroeck Sophie:</t>
        </r>
        <r>
          <rPr>
            <sz val="9"/>
            <color indexed="81"/>
            <rFont val="Tahoma"/>
            <family val="2"/>
          </rPr>
          <t xml:space="preserve">
https://stats.oecd.org/Index.aspx?QueryId=81354#
Data 2017 (sometimes 2016 when 2017 not available) </t>
        </r>
      </text>
    </comment>
    <comment ref="G16" authorId="1" shapeId="0" xr:uid="{1A2A5B72-419E-4A8D-8659-C5FED908D09F}">
      <text>
        <r>
          <rPr>
            <b/>
            <sz val="9"/>
            <color indexed="81"/>
            <rFont val="Tahoma"/>
            <family val="2"/>
          </rPr>
          <t>Van Schoubroeck Sophie:</t>
        </r>
        <r>
          <rPr>
            <sz val="9"/>
            <color indexed="81"/>
            <rFont val="Tahoma"/>
            <family val="2"/>
          </rPr>
          <t xml:space="preserve">
https://database.globalreporting.org/search/
--&gt; source database GRI</t>
        </r>
      </text>
    </comment>
    <comment ref="H16" authorId="1" shapeId="0" xr:uid="{0BF3D216-EEE3-4208-AFBD-5D7D59A2D55B}">
      <text>
        <r>
          <rPr>
            <b/>
            <sz val="9"/>
            <color indexed="81"/>
            <rFont val="Tahoma"/>
            <family val="2"/>
          </rPr>
          <t xml:space="preserve">GRI database
</t>
        </r>
        <r>
          <rPr>
            <sz val="9"/>
            <color indexed="81"/>
            <rFont val="Tahoma"/>
            <family val="2"/>
          </rPr>
          <t>2017
Country is location of headquarters
SME + large companies</t>
        </r>
      </text>
    </comment>
    <comment ref="I16" authorId="1" shapeId="0" xr:uid="{806DC6D4-087E-4AE8-A637-207F1FAF5987}">
      <text>
        <r>
          <rPr>
            <sz val="9"/>
            <color indexed="81"/>
            <rFont val="Tahoma"/>
            <family val="2"/>
          </rPr>
          <t>Data OECD
2017 or latest available</t>
        </r>
      </text>
    </comment>
    <comment ref="I18" authorId="1" shapeId="0" xr:uid="{C9693107-A267-4B34-87F5-F5D96D1E1D77}">
      <text>
        <r>
          <rPr>
            <sz val="9"/>
            <color indexed="81"/>
            <rFont val="Tahoma"/>
            <family val="2"/>
          </rPr>
          <t>2017</t>
        </r>
      </text>
    </comment>
    <comment ref="I19" authorId="1" shapeId="0" xr:uid="{A8F9FD67-3CD0-4C2E-9B50-A7E19062A3FC}">
      <text>
        <r>
          <rPr>
            <sz val="9"/>
            <color indexed="81"/>
            <rFont val="Tahoma"/>
            <family val="2"/>
          </rPr>
          <t>2016</t>
        </r>
      </text>
    </comment>
    <comment ref="I20" authorId="1" shapeId="0" xr:uid="{C7C38698-E0FB-4692-8F51-7D9AAE31F8C8}">
      <text>
        <r>
          <rPr>
            <sz val="9"/>
            <color indexed="81"/>
            <rFont val="Tahoma"/>
            <family val="2"/>
          </rPr>
          <t xml:space="preserve">2016
</t>
        </r>
      </text>
    </comment>
    <comment ref="I21" authorId="1" shapeId="0" xr:uid="{3B40EE7B-2468-40A7-81EB-460040131155}">
      <text>
        <r>
          <rPr>
            <sz val="9"/>
            <color indexed="81"/>
            <rFont val="Tahoma"/>
            <family val="2"/>
          </rPr>
          <t>2017</t>
        </r>
      </text>
    </comment>
    <comment ref="I22" authorId="1" shapeId="0" xr:uid="{F595929A-621C-4085-800A-F166102BFFB6}">
      <text>
        <r>
          <rPr>
            <sz val="9"/>
            <color indexed="81"/>
            <rFont val="Tahoma"/>
            <family val="2"/>
          </rPr>
          <t>2017</t>
        </r>
      </text>
    </comment>
    <comment ref="I26" authorId="1" shapeId="0" xr:uid="{808E87CE-8E51-40AB-A4DA-52ABAC743D5C}">
      <text>
        <r>
          <rPr>
            <sz val="9"/>
            <color indexed="81"/>
            <rFont val="Tahoma"/>
            <family val="2"/>
          </rPr>
          <t>2016</t>
        </r>
      </text>
    </comment>
    <comment ref="I27" authorId="1" shapeId="0" xr:uid="{1E070F05-5482-4784-A84B-E9BF1D12C32C}">
      <text>
        <r>
          <rPr>
            <sz val="9"/>
            <color indexed="81"/>
            <rFont val="Tahoma"/>
            <family val="2"/>
          </rPr>
          <t>2017</t>
        </r>
      </text>
    </comment>
    <comment ref="I31" authorId="1" shapeId="0" xr:uid="{AD377A68-5B83-4893-AF3A-DB7B5142B06D}">
      <text>
        <r>
          <rPr>
            <sz val="9"/>
            <color indexed="81"/>
            <rFont val="Tahoma"/>
            <family val="2"/>
          </rPr>
          <t xml:space="preserve">2017
</t>
        </r>
      </text>
    </comment>
    <comment ref="I32" authorId="1" shapeId="0" xr:uid="{450A76C4-CD3E-4AEE-BFAC-6CA97D48DF03}">
      <text>
        <r>
          <rPr>
            <sz val="9"/>
            <color indexed="81"/>
            <rFont val="Tahoma"/>
            <family val="2"/>
          </rPr>
          <t xml:space="preserve">2016
</t>
        </r>
      </text>
    </comment>
    <comment ref="I33" authorId="1" shapeId="0" xr:uid="{34B21E84-2A93-47F3-9795-239512D33ED9}">
      <text>
        <r>
          <rPr>
            <sz val="9"/>
            <color indexed="81"/>
            <rFont val="Tahoma"/>
            <family val="2"/>
          </rPr>
          <t>2017</t>
        </r>
      </text>
    </comment>
    <comment ref="I34" authorId="1" shapeId="0" xr:uid="{E1CC79DB-54CA-40CD-A708-ACE563CA7AE9}">
      <text>
        <r>
          <rPr>
            <sz val="9"/>
            <color indexed="81"/>
            <rFont val="Tahoma"/>
            <family val="2"/>
          </rPr>
          <t>2016</t>
        </r>
      </text>
    </comment>
    <comment ref="I35" authorId="1" shapeId="0" xr:uid="{5BEFEE3C-57A9-4BA1-AA16-425A417A8550}">
      <text>
        <r>
          <rPr>
            <sz val="9"/>
            <color indexed="81"/>
            <rFont val="Tahoma"/>
            <family val="2"/>
          </rPr>
          <t xml:space="preserve">2016
</t>
        </r>
      </text>
    </comment>
    <comment ref="I40" authorId="1" shapeId="0" xr:uid="{58FB037E-A889-47D8-BB7B-84A4368F7E61}">
      <text>
        <r>
          <rPr>
            <sz val="9"/>
            <color indexed="81"/>
            <rFont val="Tahoma"/>
            <family val="2"/>
          </rPr>
          <t xml:space="preserve">2016
</t>
        </r>
      </text>
    </comment>
    <comment ref="I46" authorId="1" shapeId="0" xr:uid="{12B62495-0CF7-45B3-99C1-4EC6EF732ECA}">
      <text>
        <r>
          <rPr>
            <sz val="9"/>
            <color indexed="81"/>
            <rFont val="Tahoma"/>
            <family val="2"/>
          </rPr>
          <t>2017</t>
        </r>
      </text>
    </comment>
    <comment ref="C50" authorId="1" shapeId="0" xr:uid="{1342A86A-1930-4BB8-A3D1-A4074D0F9B10}">
      <text>
        <r>
          <rPr>
            <sz val="9"/>
            <color indexed="81"/>
            <rFont val="Tahoma"/>
            <family val="2"/>
          </rPr>
          <t xml:space="preserve">
--&gt; average gross salary (before deductions for state and federal taxes, social security,etc)
</t>
        </r>
      </text>
    </comment>
    <comment ref="H50" authorId="1" shapeId="0" xr:uid="{F8A3BA20-F792-40DD-96BE-6B6C3946C91E}">
      <text>
        <r>
          <rPr>
            <sz val="9"/>
            <color indexed="81"/>
            <rFont val="Tahoma"/>
            <family val="2"/>
          </rPr>
          <t>https://ec.europa.eu/eurostat/databrowser/view/tps00071/default/table?lang=en
(no vacation taken into account)</t>
        </r>
      </text>
    </comment>
    <comment ref="I50" authorId="2" shapeId="0" xr:uid="{EC9237DB-126A-42D8-8678-4E6EC9A60401}">
      <text>
        <t xml:space="preserve">[Threaded comment]
Your version of Excel allows you to read this threaded comment; however, any edits to it will get removed if the file is opened in a newer version of Excel. Learn more: https://go.microsoft.com/fwlink/?linkid=870924
Comment:
    https://ec.europa.eu/eurostat/statistics-explained/images/6/6d/Minimum_wages%2C_July_2024_and_July_2014_%28levels%2C_in_euro_per_month_and_average_annual_growth%2C_in_%25%29_.png
Year 2025
</t>
      </text>
    </comment>
    <comment ref="K50" authorId="3" shapeId="0" xr:uid="{6EFC27C6-6E48-460F-A132-6DF05609FD32}">
      <text>
        <t>[Threaded comment]
Your version of Excel allows you to read this threaded comment; however, any edits to it will get removed if the file is opened in a newer version of Excel. Learn more: https://go.microsoft.com/fwlink/?linkid=870924
Comment:
    https://www.statista.com/statistics/874070/gini-index-score-of-eu-countries/</t>
      </text>
    </comment>
    <comment ref="L50" authorId="4" shapeId="0" xr:uid="{C7C86A9D-4B20-4527-8F1B-92D4D5C01C48}">
      <text>
        <t xml:space="preserve">[Threaded comment]
Your version of Excel allows you to read this threaded comment; however, any edits to it will get removed if the file is opened in a newer version of Excel. Learn more: https://go.microsoft.com/fwlink/?linkid=870924
Comment:
    For further information, consult Neugebauer et al. 2017: https://doi.org/10.1016/j.jclepro.2016.11.172 </t>
      </text>
    </comment>
    <comment ref="C52" authorId="5" shapeId="0" xr:uid="{B812D41C-0563-4175-9D24-71CB7514822F}">
      <text>
        <t>[Threaded comment]
Your version of Excel allows you to read this threaded comment; however, any edits to it will get removed if the file is opened in a newer version of Excel. Learn more: https://go.microsoft.com/fwlink/?linkid=870924
Comment:
    https://www.erieri.com/salary/job/factory-worker/</t>
      </text>
    </comment>
    <comment ref="F52" authorId="6" shapeId="0" xr:uid="{A0EADC4F-3E54-43D1-B7FE-22EDE1B5CA6E}">
      <text>
        <t>[Threaded comment]
Your version of Excel allows you to read this threaded comment; however, any edits to it will get removed if the file is opened in a newer version of Excel. Learn more: https://go.microsoft.com/fwlink/?linkid=870924
Comment:
    https://www.oecd.org/en/data/indicators/average-annual-wages.html?oecdcontrol-89cf33ff83-var1=BEL%7CSWE%7CNLD%7CDEU 
For 2024</t>
      </text>
    </comment>
    <comment ref="G52" authorId="7" shapeId="0" xr:uid="{18AE7251-887E-4C2C-95EC-742061D47BC0}">
      <text>
        <t xml:space="preserve">[Threaded comment]
Your version of Excel allows you to read this threaded comment; however, any edits to it will get removed if the file is opened in a newer version of Excel. Learn more: https://go.microsoft.com/fwlink/?linkid=870924
Comment:
    Adjusted to EURO = 1 dollar = 0.96 Euro
</t>
      </text>
    </comment>
    <comment ref="J53" authorId="8" shapeId="0" xr:uid="{14AF8D4D-97BF-4E90-8733-E2F1F0BE1121}">
      <text>
        <t>[Threaded comment]
Your version of Excel allows you to read this threaded comment; however, any edits to it will get removed if the file is opened in a newer version of Excel. Learn more: https://go.microsoft.com/fwlink/?linkid=870924
Comment:
    https://www.statista.com/statistics/419540/main-job-average-weekly-working-hours-belgium/</t>
      </text>
    </comment>
    <comment ref="J54" authorId="9" shapeId="0" xr:uid="{986483A4-186A-46CB-8960-B389181E1AD2}">
      <text>
        <t xml:space="preserve">[Threaded comment]
Your version of Excel allows you to read this threaded comment; however, any edits to it will get removed if the file is opened in a newer version of Excel. Learn more: https://go.microsoft.com/fwlink/?linkid=870924
Comment:
    https://www.statista.com/statistics/538582/average-weekly-working-hours-in-the-netherlands-by-age/
</t>
      </text>
    </comment>
    <comment ref="J55" authorId="10" shapeId="0" xr:uid="{7F84E951-F005-4585-9BE9-740A5D1A565E}">
      <text>
        <t>[Threaded comment]
Your version of Excel allows you to read this threaded comment; however, any edits to it will get removed if the file is opened in a newer version of Excel. Learn more: https://go.microsoft.com/fwlink/?linkid=870924
Comment:
    https://www.statista.com/statistics/419570/main-job-average-weekly-working-hours-germany-y-on-y/</t>
      </text>
    </comment>
    <comment ref="J56" authorId="1" shapeId="0" xr:uid="{91343B97-9526-4796-AE18-35F3E3C52A6D}">
      <text>
        <r>
          <rPr>
            <sz val="9"/>
            <color indexed="81"/>
            <rFont val="Tahoma"/>
            <family val="2"/>
          </rPr>
          <t>2009
[ILO Travail/travmain.sectionReport]</t>
        </r>
      </text>
    </comment>
    <comment ref="J57" authorId="11" shapeId="0" xr:uid="{E9463E24-5858-4C3D-9DBC-25AAFF271BF4}">
      <text>
        <t>[Threaded comment]
Your version of Excel allows you to read this threaded comment; however, any edits to it will get removed if the file is opened in a newer version of Excel. Learn more: https://go.microsoft.com/fwlink/?linkid=870924
Comment:
    https://www.statista.com/statistics/419607/main-job-average-weekly-working-hours-portugal-y-on-y/</t>
      </text>
    </comment>
    <comment ref="J58" authorId="12" shapeId="0" xr:uid="{DF82A129-EC67-4D6E-BFC3-8785DBFF46D6}">
      <text>
        <t>[Threaded comment]
Your version of Excel allows you to read this threaded comment; however, any edits to it will get removed if the file is opened in a newer version of Excel. Learn more: https://go.microsoft.com/fwlink/?linkid=870924
Comment:
    https://www.statista.com/statistics/419621/main-job-average-weekly-working-hours-spain-y-on-y/</t>
      </text>
    </comment>
    <comment ref="I59" authorId="13" shapeId="0" xr:uid="{E71483EA-C417-4189-B93D-E839818367F9}">
      <text>
        <t>[Threaded comment]
Your version of Excel allows you to read this threaded comment; however, any edits to it will get removed if the file is opened in a newer version of Excel. Learn more: https://go.microsoft.com/fwlink/?linkid=870924
Comment:
    https://www.ch.ch/en/work/salary/minimum-wage-and-average-salary/</t>
      </text>
    </comment>
    <comment ref="K59" authorId="14" shapeId="0" xr:uid="{A976AC99-9818-43F3-B252-8905CE60AB3D}">
      <text>
        <t>[Threaded comment]
Your version of Excel allows you to read this threaded comment; however, any edits to it will get removed if the file is opened in a newer version of Excel. Learn more: https://go.microsoft.com/fwlink/?linkid=870924
Comment:
    https://data.worldbank.org/indicator/SI.POV.GINI?locations=CH</t>
      </text>
    </comment>
    <comment ref="I60" authorId="15" shapeId="0" xr:uid="{959FDE84-89B3-4C2E-8649-FA52B4E7B9F1}">
      <text>
        <t>[Threaded comment]
Your version of Excel allows you to read this threaded comment; however, any edits to it will get removed if the file is opened in a newer version of Excel. Learn more: https://go.microsoft.com/fwlink/?linkid=870924
Comment:
    *It excludes the five Member States without one – Austria, Denmark, Italy, Finland and Sweden – where multiple wage floors in specific sectors and/or occupations are set through collective agreements by social partners (https://www.eurofound.europa.eu/en/publications/all/minimum-wages-trends-and-early-impacts-eu-directive#abstract)</t>
      </text>
    </comment>
    <comment ref="J60" authorId="16" shapeId="0" xr:uid="{B79EEE08-8DF4-4E2E-9666-F0B9BD941957}">
      <text>
        <t>[Threaded comment]
Your version of Excel allows you to read this threaded comment; however, any edits to it will get removed if the file is opened in a newer version of Excel. Learn more: https://go.microsoft.com/fwlink/?linkid=870924
Comment:
    https://www.statista.com/statistics/419589/main-job-average-weekly-working-hours-italy-y-on-y/</t>
      </text>
    </comment>
    <comment ref="I61" authorId="17" shapeId="0" xr:uid="{874C39FA-4D0F-4875-AA78-538F2D160362}">
      <text>
        <t>[Threaded comment]
Your version of Excel allows you to read this threaded comment; however, any edits to it will get removed if the file is opened in a newer version of Excel. Learn more: https://go.microsoft.com/fwlink/?linkid=870924
Comment:
    *It excludes the five Member States without one – Austria, Denmark, Italy, Finland and Sweden – where multiple wage floors in specific sectors and/or occupations are set through collective agreements by social partners (https://www.eurofound.europa.eu/en/publications/all/minimum-wages-trends-and-early-impacts-eu-directive#abstract)</t>
      </text>
    </comment>
    <comment ref="J61" authorId="18" shapeId="0" xr:uid="{4368D6BB-78E1-477B-9B03-F548128908F6}">
      <text>
        <t xml:space="preserve">[Threaded comment]
Your version of Excel allows you to read this threaded comment; however, any edits to it will get removed if the file is opened in a newer version of Excel. Learn more: https://go.microsoft.com/fwlink/?linkid=870924
Comment:
    https://www.statista.com/statistics/1167474/average-weekly-working-hours-in-denmark/
</t>
      </text>
    </comment>
    <comment ref="J62" authorId="19" shapeId="0" xr:uid="{9E4EED93-1171-4E28-B077-9E46D702A7A1}">
      <text>
        <t>[Threaded comment]
Your version of Excel allows you to read this threaded comment; however, any edits to it will get removed if the file is opened in a newer version of Excel. Learn more: https://go.microsoft.com/fwlink/?linkid=870924
Comment:
    https://www.statista.com/statistics/280763/average-working-hours-uk/</t>
      </text>
    </comment>
    <comment ref="K62" authorId="20" shapeId="0" xr:uid="{AD2C649D-A66D-4BE3-BA36-951AF7F3E8BA}">
      <text>
        <t>[Threaded comment]
Your version of Excel allows you to read this threaded comment; however, any edits to it will get removed if the file is opened in a newer version of Excel. Learn more: https://go.microsoft.com/fwlink/?linkid=870924
Comment:
    https://www.statista.com/statistics/872472/gini-index-of-the-united-kingdom/</t>
      </text>
    </comment>
    <comment ref="J63" authorId="21" shapeId="0" xr:uid="{A29C6B1B-3021-467F-9B63-B5B023A0A847}">
      <text>
        <t>[Threaded comment]
Your version of Excel allows you to read this threaded comment; however, any edits to it will get removed if the file is opened in a newer version of Excel. Learn more: https://go.microsoft.com/fwlink/?linkid=870924
Comment:
    https://www.statista.com/statistics/419584/main-job-average-weekly-working-hours-ireland-y-on-y/</t>
      </text>
    </comment>
    <comment ref="I65" authorId="22" shapeId="0" xr:uid="{BEAD743D-4836-4713-9A06-50C1224F81B4}">
      <text>
        <t>[Threaded comment]
Your version of Excel allows you to read this threaded comment; however, any edits to it will get removed if the file is opened in a newer version of Excel. Learn more: https://go.microsoft.com/fwlink/?linkid=870924
Comment:
    *It excludes the five Member States without one – Austria, Denmark, Italy, Finland and Sweden – where multiple wage floors in specific sectors and/or occupations are set through collective agreements by social partners (https://www.eurofound.europa.eu/en/publications/all/minimum-wages-trends-and-early-impacts-eu-directive#abstract)</t>
      </text>
    </comment>
    <comment ref="J65" authorId="23" shapeId="0" xr:uid="{68792E63-A6A3-41F9-B56F-E9739E41010D}">
      <text>
        <t>[Threaded comment]
Your version of Excel allows you to read this threaded comment; however, any edits to it will get removed if the file is opened in a newer version of Excel. Learn more: https://go.microsoft.com/fwlink/?linkid=870924
Comment:
    https://www.statista.com/statistics/419560/main-job-average-weekly-working-hours-finland/</t>
      </text>
    </comment>
    <comment ref="I66" authorId="24" shapeId="0" xr:uid="{2D536D8B-885D-498A-9459-4D1D9199B89F}">
      <text>
        <t xml:space="preserve">[Threaded comment]
Your version of Excel allows you to read this threaded comment; however, any edits to it will get removed if the file is opened in a newer version of Excel. Learn more: https://go.microsoft.com/fwlink/?linkid=870924
Comment:
    https://ec.europa.eu/eurostat/statistics-explained/index.php?title=Minimum_wage_statistics
Sweden has no minimum living wage. However, it works so well that it complies with the EU regulations.   For the sake of the model,  I assume that it is equivalent to 2000  euros 
</t>
      </text>
    </comment>
    <comment ref="J66" authorId="25" shapeId="0" xr:uid="{9C8F8F46-46C2-48C1-A176-810299008172}">
      <text>
        <t>[Threaded comment]
Your version of Excel allows you to read this threaded comment; however, any edits to it will get removed if the file is opened in a newer version of Excel. Learn more: https://go.microsoft.com/fwlink/?linkid=870924
Comment:
    https://www.statista.com/statistics/528482/sweden-average-weekly-working-hours/</t>
      </text>
    </comment>
    <comment ref="I67" authorId="26" shapeId="0" xr:uid="{72AAFB84-0A20-4799-B93E-037DE9CECF52}">
      <text>
        <t>[Threaded comment]
Your version of Excel allows you to read this threaded comment; however, any edits to it will get removed if the file is opened in a newer version of Excel. Learn more: https://go.microsoft.com/fwlink/?linkid=870924
Comment:
    Norway does not have a general national minimum wage; instead, specific minimum hourly rates are set by collective bargaining agreements in certain sectors like construction, cleaning, and hospitality (https://www.arbeidstilsynet.no/en/pay-and-engagement-of-employees/pay-and-minimum-rates-of-pay)</t>
      </text>
    </comment>
    <comment ref="J67" authorId="27" shapeId="0" xr:uid="{4ED46A8E-2B1E-4BAF-AD74-75CF9C474849}">
      <text>
        <t>[Threaded comment]
Your version of Excel allows you to read this threaded comment; however, any edits to it will get removed if the file is opened in a newer version of Excel. Learn more: https://go.microsoft.com/fwlink/?linkid=870924
Comment:
    https://www.statista.com/statistics/419600/main-job-average-weekly-working-hours-norway-y-on-y/</t>
      </text>
    </comment>
    <comment ref="K67" authorId="28" shapeId="0" xr:uid="{F49BD6F6-2133-4F36-AFD4-6C9235917C0E}">
      <text>
        <t>[Threaded comment]
Your version of Excel allows you to read this threaded comment; however, any edits to it will get removed if the file is opened in a newer version of Excel. Learn more: https://go.microsoft.com/fwlink/?linkid=870924
Comment:
    https://data.worldbank.org/indicator/SI.POV.GINI?locations=NO</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<sst xmlns="http://schemas.openxmlformats.org/spreadsheetml/2006/main" count="172" uniqueCount="120">
  <si>
    <t>Social data inventory</t>
  </si>
  <si>
    <t>Parameter</t>
  </si>
  <si>
    <t>Unit</t>
  </si>
  <si>
    <t>Indicative value</t>
  </si>
  <si>
    <t>Range</t>
  </si>
  <si>
    <t>Data type</t>
  </si>
  <si>
    <t>Transparency</t>
  </si>
  <si>
    <t>Transparency proxy</t>
  </si>
  <si>
    <t>%</t>
  </si>
  <si>
    <t>-</t>
  </si>
  <si>
    <t>Income levels</t>
  </si>
  <si>
    <t>index</t>
  </si>
  <si>
    <t>Table 1: Sustainability reporting as a proxy for transparency</t>
  </si>
  <si>
    <t>Number of sustainability reporting instruments</t>
  </si>
  <si>
    <t>Manufacture of food products</t>
  </si>
  <si>
    <t># companies food and chemicals</t>
  </si>
  <si>
    <t>Number of sustainability reports food and chemicals</t>
  </si>
  <si>
    <t>Number of sustainability reports</t>
  </si>
  <si>
    <t>250 or more persons employed</t>
  </si>
  <si>
    <t>Slovenia</t>
  </si>
  <si>
    <t>Portugal</t>
  </si>
  <si>
    <t>Italy</t>
  </si>
  <si>
    <t xml:space="preserve">Poland </t>
  </si>
  <si>
    <t>France</t>
  </si>
  <si>
    <t xml:space="preserve">Spain </t>
  </si>
  <si>
    <t>Czech republic</t>
  </si>
  <si>
    <t>Lithuania</t>
  </si>
  <si>
    <t>Latvia</t>
  </si>
  <si>
    <t>Belgium</t>
  </si>
  <si>
    <t>Germany</t>
  </si>
  <si>
    <t>Hungary</t>
  </si>
  <si>
    <t>Austria</t>
  </si>
  <si>
    <t>Estonia</t>
  </si>
  <si>
    <t>Sweden</t>
  </si>
  <si>
    <t xml:space="preserve">United Kingdom </t>
  </si>
  <si>
    <t>Netherlands</t>
  </si>
  <si>
    <t>Denmark</t>
  </si>
  <si>
    <t>Finland</t>
  </si>
  <si>
    <t>Luxembourg</t>
  </si>
  <si>
    <t>Bulgaria</t>
  </si>
  <si>
    <t>No data</t>
  </si>
  <si>
    <t>/</t>
  </si>
  <si>
    <t>Croatia</t>
  </si>
  <si>
    <t>Greece</t>
  </si>
  <si>
    <t>Confidential</t>
  </si>
  <si>
    <t>Ireland</t>
  </si>
  <si>
    <t>Romania</t>
  </si>
  <si>
    <t>Slovakia</t>
  </si>
  <si>
    <t>Malta</t>
  </si>
  <si>
    <t>Cyprus</t>
  </si>
  <si>
    <t>Switzerland</t>
  </si>
  <si>
    <t xml:space="preserve">Norway </t>
  </si>
  <si>
    <t>€/month</t>
  </si>
  <si>
    <t>hours/week</t>
  </si>
  <si>
    <t>Manufacturing</t>
  </si>
  <si>
    <t>Average</t>
  </si>
  <si>
    <t>READ ME</t>
  </si>
  <si>
    <t xml:space="preserve">Description of the document </t>
  </si>
  <si>
    <t>Column contains:</t>
  </si>
  <si>
    <t>1. Alternative</t>
  </si>
  <si>
    <t>2. Alternative</t>
  </si>
  <si>
    <t>3. Alternative</t>
  </si>
  <si>
    <t>4. Alternative</t>
  </si>
  <si>
    <t>…..</t>
  </si>
  <si>
    <t>….</t>
  </si>
  <si>
    <t>…</t>
  </si>
  <si>
    <t>Table 2: Calculations fair wage potential (can be company specific)</t>
  </si>
  <si>
    <r>
      <t>Real (average) wage (</t>
    </r>
    <r>
      <rPr>
        <b/>
        <sz val="11"/>
        <color theme="1"/>
        <rFont val="Calibri"/>
        <family val="2"/>
        <scheme val="minor"/>
      </rPr>
      <t>RW</t>
    </r>
    <r>
      <rPr>
        <b/>
        <vertAlign val="subscript"/>
        <sz val="11"/>
        <color theme="1"/>
        <rFont val="Calibri"/>
        <family val="2"/>
        <scheme val="minor"/>
      </rPr>
      <t>n</t>
    </r>
    <r>
      <rPr>
        <sz val="11"/>
        <color theme="1"/>
        <rFont val="Calibri"/>
        <family val="2"/>
        <scheme val="minor"/>
      </rPr>
      <t>)</t>
    </r>
  </si>
  <si>
    <r>
      <t>Real working time (</t>
    </r>
    <r>
      <rPr>
        <b/>
        <sz val="11"/>
        <color theme="1"/>
        <rFont val="Calibri"/>
        <family val="2"/>
        <scheme val="minor"/>
      </rPr>
      <t>RWT</t>
    </r>
    <r>
      <rPr>
        <b/>
        <vertAlign val="subscript"/>
        <sz val="11"/>
        <color theme="1"/>
        <rFont val="Calibri"/>
        <family val="2"/>
        <scheme val="minor"/>
      </rPr>
      <t>n</t>
    </r>
    <r>
      <rPr>
        <sz val="11"/>
        <color theme="1"/>
        <rFont val="Calibri"/>
        <family val="2"/>
        <scheme val="minor"/>
      </rPr>
      <t>)</t>
    </r>
  </si>
  <si>
    <r>
      <t>Min. living wage (</t>
    </r>
    <r>
      <rPr>
        <b/>
        <sz val="11"/>
        <color theme="1"/>
        <rFont val="Calibri"/>
        <family val="2"/>
        <scheme val="minor"/>
      </rPr>
      <t>MLW</t>
    </r>
    <r>
      <rPr>
        <b/>
        <vertAlign val="subscript"/>
        <sz val="11"/>
        <color theme="1"/>
        <rFont val="Calibri"/>
        <family val="2"/>
        <scheme val="minor"/>
      </rPr>
      <t>n</t>
    </r>
    <r>
      <rPr>
        <sz val="11"/>
        <color theme="1"/>
        <rFont val="Calibri"/>
        <family val="2"/>
        <scheme val="minor"/>
      </rPr>
      <t>)</t>
    </r>
  </si>
  <si>
    <r>
      <t>Contracted working time (</t>
    </r>
    <r>
      <rPr>
        <b/>
        <sz val="11"/>
        <color theme="1"/>
        <rFont val="Calibri"/>
        <family val="2"/>
        <scheme val="minor"/>
      </rPr>
      <t>CWT</t>
    </r>
    <r>
      <rPr>
        <b/>
        <vertAlign val="subscript"/>
        <sz val="11"/>
        <color theme="1"/>
        <rFont val="Calibri"/>
        <family val="2"/>
        <scheme val="minor"/>
      </rPr>
      <t>n</t>
    </r>
    <r>
      <rPr>
        <sz val="11"/>
        <color theme="1"/>
        <rFont val="Calibri"/>
        <family val="2"/>
        <scheme val="minor"/>
      </rPr>
      <t>)</t>
    </r>
  </si>
  <si>
    <r>
      <t>Inequality factor (</t>
    </r>
    <r>
      <rPr>
        <b/>
        <sz val="11"/>
        <color theme="1"/>
        <rFont val="Calibri"/>
        <family val="2"/>
        <scheme val="minor"/>
      </rPr>
      <t>IEF</t>
    </r>
    <r>
      <rPr>
        <b/>
        <vertAlign val="subscript"/>
        <sz val="11"/>
        <color theme="1"/>
        <rFont val="Calibri"/>
        <family val="2"/>
        <scheme val="minor"/>
      </rPr>
      <t>n</t>
    </r>
    <r>
      <rPr>
        <sz val="11"/>
        <color theme="1"/>
        <rFont val="Calibri"/>
        <family val="2"/>
        <scheme val="minor"/>
      </rPr>
      <t>)</t>
    </r>
  </si>
  <si>
    <t>Fair wage potential (FWP)</t>
  </si>
  <si>
    <t>Category</t>
  </si>
  <si>
    <t>Country</t>
  </si>
  <si>
    <t>Manufacture of chemicals and chemical products (number of companies)</t>
  </si>
  <si>
    <t xml:space="preserve">Targeted Country </t>
  </si>
  <si>
    <t xml:space="preserve">Belgium </t>
  </si>
  <si>
    <t>Value calculated authomatically</t>
  </si>
  <si>
    <t>LEGEND (color indication)</t>
  </si>
  <si>
    <t>Value to be inserted by the user</t>
  </si>
  <si>
    <t>Results</t>
  </si>
  <si>
    <t>Sust. reports/ large companies</t>
  </si>
  <si>
    <t>Sust. Reports relative to large companies</t>
  </si>
  <si>
    <t xml:space="preserve">The document consists of 2 different sheets: </t>
  </si>
  <si>
    <r>
      <rPr>
        <b/>
        <sz val="11"/>
        <color rgb="FF000000"/>
        <rFont val="Calibri"/>
        <family val="2"/>
      </rPr>
      <t>ReadMe</t>
    </r>
    <r>
      <rPr>
        <sz val="11"/>
        <color rgb="FF000000"/>
        <rFont val="Calibri"/>
        <family val="2"/>
      </rPr>
      <t xml:space="preserve">: This sheet describes the headings of the dataset overview sheet. Moreover, it describes the utilization of the different sources within the datasheet. </t>
    </r>
  </si>
  <si>
    <r>
      <rPr>
        <b/>
        <sz val="11"/>
        <color rgb="FF000000"/>
        <rFont val="Calibri"/>
        <family val="2"/>
      </rPr>
      <t>Social indicator</t>
    </r>
    <r>
      <rPr>
        <sz val="11"/>
        <color rgb="FF000000"/>
        <rFont val="Calibri"/>
        <family val="2"/>
      </rPr>
      <t>s: This sheet provides to model to quantify the social indicators, product transparency, and fair wages potential for European countries.</t>
    </r>
  </si>
  <si>
    <t>Social indicators</t>
  </si>
  <si>
    <t xml:space="preserve">Column B defines the European countries. </t>
  </si>
  <si>
    <t>Column C defines the number of sustainability reporting instruments.</t>
  </si>
  <si>
    <t xml:space="preserve">Column D and E define the number of companies that produce products that are linked to/target specific sectors. Note, the sector might be refer to other sectors that have strong linkages/interference with the bio-based sector. </t>
  </si>
  <si>
    <t xml:space="preserve">Column F is the sum up of the number of  companies within the targeted sectors. </t>
  </si>
  <si>
    <t xml:space="preserve"> Column G defines the number of sustainability report in the particular sectors. </t>
  </si>
  <si>
    <t xml:space="preserve">Column H defines the total number of all sustainability report in the country. </t>
  </si>
  <si>
    <t>Column I defines the employes in the particular sector.</t>
  </si>
  <si>
    <t xml:space="preserve">Column J calculates the ‘transparency proxy’ by dividing the sum up of the number of  companies within the targeted sectors (column F) by the number of sustainability report in the particular sectors (column G) and multiply by 100. </t>
  </si>
  <si>
    <t>Manufacture of chemicals/food and chemical/food products (number of companies)</t>
  </si>
  <si>
    <t>Number of companies food and chemicals</t>
  </si>
  <si>
    <t>Columns C - G define the real wages. Column G defines the real (average) wages (€ per month), which are paid to the worker(s).</t>
  </si>
  <si>
    <t xml:space="preserve">Column H defines the real working time (hours per week) of workers (including vacation days and unpaid overtime). </t>
  </si>
  <si>
    <t xml:space="preserve">Column I defines the minimum living wages (€ per month), which has to be paid to the worker to enable an adequate living standard for an individual and/or family. </t>
  </si>
  <si>
    <t xml:space="preserve">Column K defines the inequality factor (in %) of the organization, region or country. </t>
  </si>
  <si>
    <t>Column L calculates the fair wage potential (FWP) (in FWeq.) within a product's life cycle taking place at a defined location.</t>
  </si>
  <si>
    <t xml:space="preserve">Column J defines the contracted working time per country or sector (hours per week) for workers performing (production) process n (including vacation days). </t>
  </si>
  <si>
    <t>Real (average) wage</t>
  </si>
  <si>
    <t>Real working time</t>
  </si>
  <si>
    <t>Min. living wage</t>
  </si>
  <si>
    <t>Contracted working time</t>
  </si>
  <si>
    <t>Inequality factor</t>
  </si>
  <si>
    <t>Fair wage potential</t>
  </si>
  <si>
    <t>Transparency (proxies) (Table 1)</t>
  </si>
  <si>
    <t>Fair wage potential (FWP) (Table 2)</t>
  </si>
  <si>
    <t>from row: 49</t>
  </si>
  <si>
    <t>from row: 15</t>
  </si>
  <si>
    <t>This document provides a tool developed by Van Schoubroeck et al. (2019, https://doi.org/10.1016/j.resconrec.2018.12.024) to quantify the social indicator, product transparency (UNEP SETAC, 2013), and fair wages potential (Neugebauer et al. (2017). 
Note, that errors in coding, including malware can occur depending on version that is in use.</t>
  </si>
  <si>
    <t>Avergae wage in dollars/yr</t>
  </si>
  <si>
    <t>Wood working</t>
  </si>
  <si>
    <t>Gross salary (EUR/month)</t>
  </si>
  <si>
    <t>*</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</si>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</sst>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26">
    <font>
      <sz val="11"/>
      <color theme="1"/>
      <name val="Calibri"/>
      <family val="2"/>
      <scheme val="minor"/>
    </font>
    <font>
      <b/>
      <sz val="11"/>
      <color theme="1"/>
      <name val="Calibri"/>
      <family val="2"/>
      <scheme val="minor"/>
    </font>
    <font>
      <sz val="9"/>
      <color theme="1"/>
      <name val="Verdana"/>
      <family val="2"/>
    </font>
    <font>
      <b/>
      <sz val="9"/>
      <color theme="1"/>
      <name val="Verdana"/>
      <family val="2"/>
    </font>
    <font>
      <i/>
      <sz val="9"/>
      <color theme="1"/>
      <name val="Verdana"/>
      <family val="2"/>
    </font>
    <font>
      <sz val="11"/>
      <color theme="0" tint="-0.14999847407452621"/>
      <name val="Calibri"/>
      <family val="2"/>
      <scheme val="minor"/>
    </font>
    <font>
      <sz val="11"/>
      <name val="Calibri"/>
      <family val="2"/>
      <scheme val="minor"/>
    </font>
    <font>
      <sz val="8"/>
      <color theme="1"/>
      <name val="Calibri"/>
      <family val="2"/>
      <scheme val="minor"/>
    </font>
    <font>
      <sz val="8"/>
      <color theme="0" tint="-0.14999847407452621"/>
      <name val="Calibri"/>
      <family val="2"/>
      <scheme val="minor"/>
    </font>
    <font>
      <sz val="8"/>
      <name val="Calibri"/>
      <family val="2"/>
      <scheme val="minor"/>
    </font>
    <font>
      <sz val="9"/>
      <color indexed="81"/>
      <name val="Tahoma"/>
      <family val="2"/>
    </font>
    <font>
      <b/>
      <sz val="9"/>
      <color indexed="81"/>
      <name val="Tahoma"/>
      <family val="2"/>
    </font>
    <font>
      <b/>
      <i/>
      <sz val="11"/>
      <color theme="1"/>
      <name val="Calibri"/>
      <family val="2"/>
      <scheme val="minor"/>
    </font>
    <font>
      <b/>
      <sz val="20"/>
      <color theme="1"/>
      <name val="Calibri"/>
      <family val="2"/>
      <scheme val="minor"/>
    </font>
    <font>
      <b/>
      <sz val="12"/>
      <color theme="1"/>
      <name val="Calibri"/>
      <family val="2"/>
      <scheme val="minor"/>
    </font>
    <font>
      <sz val="11"/>
      <color rgb="FF000000"/>
      <name val="Calibri"/>
      <family val="2"/>
    </font>
    <font>
      <b/>
      <sz val="11"/>
      <color rgb="FF000000"/>
      <name val="Calibri"/>
      <family val="2"/>
    </font>
    <font>
      <b/>
      <vertAlign val="subscript"/>
      <sz val="11"/>
      <color theme="1"/>
      <name val="Calibri"/>
      <family val="2"/>
      <scheme val="minor"/>
    </font>
    <font>
      <b/>
      <sz val="11"/>
      <color theme="0" tint="-0.14999847407452621"/>
      <name val="Calibri"/>
      <family val="2"/>
      <scheme val="minor"/>
    </font>
    <font>
      <b/>
      <sz val="10"/>
      <color rgb="FF000000"/>
      <name val="Calibri"/>
      <family val="2"/>
      <scheme val="minor"/>
    </font>
    <font>
      <b/>
      <sz val="11"/>
      <name val="Calibri"/>
      <family val="2"/>
      <scheme val="minor"/>
    </font>
    <font>
      <b/>
      <sz val="18"/>
      <color indexed="18"/>
      <name val="Geneva"/>
      <family val="2"/>
    </font>
    <font>
      <b/>
      <sz val="10"/>
      <color indexed="18"/>
      <name val="Geneva"/>
      <family val="2"/>
    </font>
    <font>
      <b/>
      <sz val="10"/>
      <color indexed="8"/>
      <name val="Calibri"/>
      <family val="2"/>
      <scheme val="minor"/>
    </font>
    <font>
      <b/>
      <sz val="16"/>
      <color rgb="FF002060"/>
      <name val="Verdana"/>
      <family val="2"/>
    </font>
    <font>
      <b/>
      <i/>
      <u/>
      <sz val="11"/>
      <color rgb="FF000000"/>
      <name val="Calibri"/>
      <family val="2"/>
    </font>
  </fonts>
  <fills count="13">
    <fill>
      <patternFill patternType="none"/>
    </fill>
    <fill>
      <patternFill patternType="gray125"/>
    </fill>
    <fill>
      <patternFill patternType="solid">
        <fgColor theme="7" tint="0.79998168889431442"/>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theme="0"/>
        <bgColor indexed="64"/>
      </patternFill>
    </fill>
    <fill>
      <patternFill patternType="solid">
        <fgColor theme="6" tint="0.79998168889431442"/>
        <bgColor indexed="64"/>
      </patternFill>
    </fill>
    <fill>
      <patternFill patternType="solid">
        <fgColor theme="4" tint="0.79998168889431442"/>
        <bgColor indexed="64"/>
      </patternFill>
    </fill>
    <fill>
      <patternFill patternType="solid">
        <fgColor rgb="FF92D050"/>
        <bgColor indexed="64"/>
      </patternFill>
    </fill>
    <fill>
      <patternFill patternType="solid">
        <fgColor indexed="22"/>
        <bgColor indexed="64"/>
      </patternFill>
    </fill>
    <fill>
      <patternFill patternType="solid">
        <fgColor rgb="FFFFC000"/>
        <bgColor indexed="64"/>
      </patternFill>
    </fill>
    <fill>
      <patternFill patternType="solid">
        <fgColor theme="4" tint="0.39997558519241921"/>
        <bgColor indexed="64"/>
      </patternFill>
    </fill>
    <fill>
      <patternFill patternType="solid">
        <fgColor rgb="FFFFFF00"/>
        <bgColor indexed="64"/>
      </patternFill>
    </fill>
  </fills>
  <borders count="18">
    <border>
      <left/>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7">
    <xf numFmtId="0" fontId="0" fillId="0" borderId="0"/>
    <xf numFmtId="0" fontId="2" fillId="4" borderId="3"/>
    <xf numFmtId="4" fontId="2" fillId="6" borderId="0" applyBorder="0" applyProtection="0">
      <alignment horizontal="right" vertical="center" wrapText="1"/>
    </xf>
    <xf numFmtId="4" fontId="2" fillId="3" borderId="0" applyBorder="0">
      <alignment horizontal="right" vertical="center" wrapText="1"/>
      <protection locked="0"/>
    </xf>
    <xf numFmtId="0" fontId="2" fillId="6" borderId="0" applyProtection="0">
      <alignment horizontal="right" vertical="center" wrapText="1"/>
    </xf>
    <xf numFmtId="0" fontId="2" fillId="3" borderId="0">
      <alignment horizontal="right" vertical="center" wrapText="1"/>
      <protection locked="0"/>
    </xf>
    <xf numFmtId="0" fontId="21" fillId="9" borderId="0" applyFill="0" applyBorder="0" applyProtection="0">
      <alignment horizontal="left"/>
    </xf>
  </cellStyleXfs>
  <cellXfs count="122">
    <xf numFmtId="0" fontId="0" fillId="0" borderId="0" xfId="0"/>
    <xf numFmtId="0" fontId="2" fillId="0" borderId="0" xfId="0" applyFont="1"/>
    <xf numFmtId="0" fontId="2" fillId="0" borderId="0" xfId="0" applyFont="1" applyAlignment="1">
      <alignment horizontal="center"/>
    </xf>
    <xf numFmtId="49" fontId="2" fillId="0" borderId="0" xfId="0" applyNumberFormat="1" applyFont="1" applyAlignment="1">
      <alignment horizontal="center"/>
    </xf>
    <xf numFmtId="0" fontId="4" fillId="3" borderId="1" xfId="0" applyFont="1" applyFill="1" applyBorder="1" applyAlignment="1">
      <alignment horizontal="center" vertical="center" wrapText="1"/>
    </xf>
    <xf numFmtId="0" fontId="3" fillId="3" borderId="1" xfId="0" applyFont="1" applyFill="1" applyBorder="1" applyAlignment="1">
      <alignment horizontal="left" vertical="center" wrapText="1"/>
    </xf>
    <xf numFmtId="0" fontId="3" fillId="3" borderId="1" xfId="0" applyFont="1" applyFill="1" applyBorder="1" applyAlignment="1">
      <alignment horizontal="center" vertical="center" wrapText="1"/>
    </xf>
    <xf numFmtId="49" fontId="3" fillId="3" borderId="1" xfId="0" applyNumberFormat="1" applyFont="1" applyFill="1" applyBorder="1" applyAlignment="1">
      <alignment horizontal="center" vertical="center" wrapText="1"/>
    </xf>
    <xf numFmtId="0" fontId="3" fillId="3" borderId="2"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3" fillId="2" borderId="0" xfId="0" applyFont="1" applyFill="1"/>
    <xf numFmtId="0" fontId="3" fillId="2" borderId="3" xfId="0" applyFont="1" applyFill="1" applyBorder="1"/>
    <xf numFmtId="0" fontId="2" fillId="2" borderId="0" xfId="0" applyFont="1" applyFill="1"/>
    <xf numFmtId="0" fontId="4" fillId="0" borderId="0" xfId="0" applyFont="1" applyAlignment="1" applyProtection="1">
      <alignment horizontal="left"/>
      <protection locked="0"/>
    </xf>
    <xf numFmtId="1" fontId="2" fillId="0" borderId="0" xfId="0" applyNumberFormat="1" applyFont="1" applyAlignment="1">
      <alignment horizontal="center" vertical="center"/>
    </xf>
    <xf numFmtId="0" fontId="2" fillId="5" borderId="3" xfId="1" applyFill="1"/>
    <xf numFmtId="0" fontId="2" fillId="2" borderId="4" xfId="0" applyFont="1" applyFill="1" applyBorder="1"/>
    <xf numFmtId="0" fontId="4" fillId="0" borderId="4" xfId="0" applyFont="1" applyBorder="1" applyAlignment="1" applyProtection="1">
      <alignment horizontal="left"/>
      <protection locked="0"/>
    </xf>
    <xf numFmtId="0" fontId="2" fillId="0" borderId="4" xfId="0" applyFont="1" applyBorder="1"/>
    <xf numFmtId="0" fontId="2" fillId="0" borderId="4" xfId="0" applyFont="1" applyBorder="1" applyAlignment="1">
      <alignment horizontal="center"/>
    </xf>
    <xf numFmtId="49" fontId="2" fillId="0" borderId="4" xfId="0" applyNumberFormat="1" applyFont="1" applyBorder="1" applyAlignment="1">
      <alignment horizontal="center"/>
    </xf>
    <xf numFmtId="1" fontId="2" fillId="0" borderId="4" xfId="0" applyNumberFormat="1" applyFont="1" applyBorder="1" applyAlignment="1">
      <alignment horizontal="center" vertical="center"/>
    </xf>
    <xf numFmtId="0" fontId="2" fillId="0" borderId="5" xfId="0" applyFont="1" applyBorder="1"/>
    <xf numFmtId="0" fontId="0" fillId="0" borderId="8" xfId="0" applyBorder="1"/>
    <xf numFmtId="0" fontId="0" fillId="0" borderId="13" xfId="0" applyBorder="1"/>
    <xf numFmtId="0" fontId="0" fillId="0" borderId="10" xfId="0" applyBorder="1" applyAlignment="1">
      <alignment vertical="center" wrapText="1"/>
    </xf>
    <xf numFmtId="0" fontId="0" fillId="0" borderId="4" xfId="0" applyBorder="1"/>
    <xf numFmtId="0" fontId="0" fillId="0" borderId="4" xfId="0" applyBorder="1" applyAlignment="1">
      <alignment horizontal="right"/>
    </xf>
    <xf numFmtId="0" fontId="0" fillId="0" borderId="8" xfId="0" applyBorder="1" applyAlignment="1">
      <alignment horizontal="right"/>
    </xf>
    <xf numFmtId="0" fontId="8" fillId="0" borderId="0" xfId="0" applyFont="1" applyAlignment="1">
      <alignment horizontal="center" vertical="center" wrapText="1"/>
    </xf>
    <xf numFmtId="0" fontId="8" fillId="0" borderId="0" xfId="0" applyFont="1" applyAlignment="1">
      <alignment horizontal="right" vertical="center"/>
    </xf>
    <xf numFmtId="0" fontId="9" fillId="0" borderId="0" xfId="0" applyFont="1" applyAlignment="1">
      <alignment horizontal="right" vertical="center" wrapText="1"/>
    </xf>
    <xf numFmtId="0" fontId="7" fillId="0" borderId="0" xfId="0" applyFont="1" applyAlignment="1">
      <alignment horizontal="center" vertical="center"/>
    </xf>
    <xf numFmtId="0" fontId="1" fillId="0" borderId="0" xfId="0" applyFont="1"/>
    <xf numFmtId="0" fontId="13" fillId="0" borderId="0" xfId="0" applyFont="1"/>
    <xf numFmtId="0" fontId="14" fillId="7" borderId="0" xfId="0" applyFont="1" applyFill="1"/>
    <xf numFmtId="0" fontId="0" fillId="7" borderId="0" xfId="0" applyFill="1"/>
    <xf numFmtId="0" fontId="0" fillId="0" borderId="0" xfId="0" applyAlignment="1">
      <alignment wrapText="1"/>
    </xf>
    <xf numFmtId="0" fontId="1" fillId="0" borderId="6" xfId="0" applyFont="1" applyBorder="1" applyAlignment="1">
      <alignment horizontal="left" vertical="center"/>
    </xf>
    <xf numFmtId="0" fontId="18" fillId="0" borderId="1" xfId="0" applyFont="1" applyBorder="1" applyAlignment="1">
      <alignment wrapText="1"/>
    </xf>
    <xf numFmtId="0" fontId="19" fillId="0" borderId="1" xfId="0" applyFont="1" applyBorder="1" applyAlignment="1">
      <alignment horizontal="right" wrapText="1"/>
    </xf>
    <xf numFmtId="0" fontId="19" fillId="0" borderId="1" xfId="0" applyFont="1" applyBorder="1" applyAlignment="1">
      <alignment horizontal="right" vertical="center" wrapText="1"/>
    </xf>
    <xf numFmtId="0" fontId="20" fillId="0" borderId="1" xfId="0" applyFont="1" applyBorder="1" applyAlignment="1">
      <alignment horizontal="right" wrapText="1"/>
    </xf>
    <xf numFmtId="0" fontId="1" fillId="0" borderId="1" xfId="0" applyFont="1" applyBorder="1" applyAlignment="1">
      <alignment wrapText="1"/>
    </xf>
    <xf numFmtId="0" fontId="18" fillId="0" borderId="7" xfId="0" applyFont="1" applyBorder="1"/>
    <xf numFmtId="0" fontId="18" fillId="0" borderId="7" xfId="0" applyFont="1" applyBorder="1" applyAlignment="1">
      <alignment wrapText="1"/>
    </xf>
    <xf numFmtId="0" fontId="1" fillId="0" borderId="7" xfId="0" applyFont="1" applyBorder="1" applyAlignment="1">
      <alignment wrapText="1"/>
    </xf>
    <xf numFmtId="0" fontId="3" fillId="3" borderId="1" xfId="0" applyFont="1" applyFill="1" applyBorder="1"/>
    <xf numFmtId="0" fontId="2" fillId="0" borderId="0" xfId="0" applyFont="1" applyAlignment="1">
      <alignment horizontal="center" vertical="center" wrapText="1"/>
    </xf>
    <xf numFmtId="0" fontId="3" fillId="0" borderId="0" xfId="0" applyFont="1"/>
    <xf numFmtId="0" fontId="23" fillId="8" borderId="16" xfId="0" applyFont="1" applyFill="1" applyBorder="1" applyAlignment="1">
      <alignment horizontal="left"/>
    </xf>
    <xf numFmtId="4" fontId="2" fillId="8" borderId="0" xfId="3" applyFill="1" applyBorder="1">
      <alignment horizontal="right" vertical="center" wrapText="1"/>
      <protection locked="0"/>
    </xf>
    <xf numFmtId="4" fontId="2" fillId="8" borderId="4" xfId="3" applyFill="1" applyBorder="1">
      <alignment horizontal="right" vertical="center" wrapText="1"/>
      <protection locked="0"/>
    </xf>
    <xf numFmtId="0" fontId="0" fillId="3" borderId="1" xfId="0" applyFill="1" applyBorder="1"/>
    <xf numFmtId="0" fontId="12" fillId="3" borderId="1" xfId="0" applyFont="1" applyFill="1" applyBorder="1"/>
    <xf numFmtId="0" fontId="0" fillId="3" borderId="1" xfId="0" applyFill="1" applyBorder="1" applyAlignment="1">
      <alignment horizontal="right"/>
    </xf>
    <xf numFmtId="0" fontId="6" fillId="3" borderId="1" xfId="0" applyFont="1" applyFill="1" applyBorder="1" applyAlignment="1">
      <alignment horizontal="right"/>
    </xf>
    <xf numFmtId="0" fontId="7" fillId="3" borderId="1" xfId="0" applyFont="1" applyFill="1" applyBorder="1" applyAlignment="1">
      <alignment horizontal="center" vertical="center" wrapText="1"/>
    </xf>
    <xf numFmtId="0" fontId="5" fillId="8" borderId="9" xfId="0" applyFont="1" applyFill="1" applyBorder="1"/>
    <xf numFmtId="0" fontId="2" fillId="8" borderId="10" xfId="2" applyNumberFormat="1" applyFill="1" applyBorder="1">
      <alignment horizontal="right" vertical="center" wrapText="1"/>
    </xf>
    <xf numFmtId="0" fontId="2" fillId="8" borderId="10" xfId="3" applyNumberFormat="1" applyFill="1" applyBorder="1">
      <alignment horizontal="right" vertical="center" wrapText="1"/>
      <protection locked="0"/>
    </xf>
    <xf numFmtId="0" fontId="2" fillId="8" borderId="10" xfId="4" applyFill="1" applyBorder="1">
      <alignment horizontal="right" vertical="center" wrapText="1"/>
    </xf>
    <xf numFmtId="0" fontId="5" fillId="8" borderId="11" xfId="0" applyFont="1" applyFill="1" applyBorder="1"/>
    <xf numFmtId="0" fontId="5" fillId="8" borderId="10" xfId="0" applyFont="1" applyFill="1" applyBorder="1"/>
    <xf numFmtId="0" fontId="5" fillId="8" borderId="3" xfId="0" applyFont="1" applyFill="1" applyBorder="1"/>
    <xf numFmtId="0" fontId="2" fillId="8" borderId="0" xfId="2" applyNumberFormat="1" applyFill="1" applyBorder="1">
      <alignment horizontal="right" vertical="center" wrapText="1"/>
    </xf>
    <xf numFmtId="0" fontId="2" fillId="8" borderId="0" xfId="3" applyNumberFormat="1" applyFill="1" applyBorder="1">
      <alignment horizontal="right" vertical="center" wrapText="1"/>
      <protection locked="0"/>
    </xf>
    <xf numFmtId="0" fontId="2" fillId="8" borderId="0" xfId="4" applyFill="1">
      <alignment horizontal="right" vertical="center" wrapText="1"/>
    </xf>
    <xf numFmtId="0" fontId="5" fillId="8" borderId="0" xfId="0" applyFont="1" applyFill="1"/>
    <xf numFmtId="4" fontId="2" fillId="8" borderId="0" xfId="2" applyFill="1" applyBorder="1">
      <alignment horizontal="right" vertical="center" wrapText="1"/>
    </xf>
    <xf numFmtId="0" fontId="5" fillId="8" borderId="5" xfId="0" applyFont="1" applyFill="1" applyBorder="1"/>
    <xf numFmtId="0" fontId="2" fillId="8" borderId="4" xfId="2" applyNumberFormat="1" applyFill="1" applyBorder="1">
      <alignment horizontal="right" vertical="center" wrapText="1"/>
    </xf>
    <xf numFmtId="0" fontId="2" fillId="8" borderId="4" xfId="4" applyFill="1" applyBorder="1">
      <alignment horizontal="right" vertical="center" wrapText="1"/>
    </xf>
    <xf numFmtId="0" fontId="5" fillId="8" borderId="14" xfId="0" applyFont="1" applyFill="1" applyBorder="1"/>
    <xf numFmtId="0" fontId="5" fillId="8" borderId="4" xfId="0" applyFont="1" applyFill="1" applyBorder="1"/>
    <xf numFmtId="0" fontId="22" fillId="10" borderId="15" xfId="6" applyFont="1" applyFill="1" applyBorder="1">
      <alignment horizontal="left"/>
    </xf>
    <xf numFmtId="0" fontId="23" fillId="5" borderId="16" xfId="0" applyFont="1" applyFill="1" applyBorder="1" applyAlignment="1">
      <alignment horizontal="left"/>
    </xf>
    <xf numFmtId="0" fontId="23" fillId="11" borderId="17" xfId="0" applyFont="1" applyFill="1" applyBorder="1" applyAlignment="1">
      <alignment horizontal="left"/>
    </xf>
    <xf numFmtId="164" fontId="2" fillId="11" borderId="12" xfId="5" applyNumberFormat="1" applyFill="1" applyBorder="1">
      <alignment horizontal="right" vertical="center" wrapText="1"/>
      <protection locked="0"/>
    </xf>
    <xf numFmtId="164" fontId="2" fillId="11" borderId="8" xfId="5" applyNumberFormat="1" applyFill="1" applyBorder="1">
      <alignment horizontal="right" vertical="center" wrapText="1"/>
      <protection locked="0"/>
    </xf>
    <xf numFmtId="164" fontId="2" fillId="11" borderId="13" xfId="5" applyNumberFormat="1" applyFill="1" applyBorder="1">
      <alignment horizontal="right" vertical="center" wrapText="1"/>
      <protection locked="0"/>
    </xf>
    <xf numFmtId="0" fontId="5" fillId="8" borderId="0" xfId="0" applyFont="1" applyFill="1" applyAlignment="1">
      <alignment horizontal="right"/>
    </xf>
    <xf numFmtId="2" fontId="5" fillId="8" borderId="0" xfId="0" applyNumberFormat="1" applyFont="1" applyFill="1" applyAlignment="1">
      <alignment horizontal="right"/>
    </xf>
    <xf numFmtId="164" fontId="2" fillId="0" borderId="0" xfId="0" applyNumberFormat="1" applyFont="1"/>
    <xf numFmtId="2" fontId="2" fillId="0" borderId="4" xfId="0" applyNumberFormat="1" applyFont="1" applyBorder="1"/>
    <xf numFmtId="0" fontId="1" fillId="0" borderId="10" xfId="0" applyFont="1" applyBorder="1" applyAlignment="1">
      <alignment horizontal="center" vertical="center" wrapText="1"/>
    </xf>
    <xf numFmtId="0" fontId="0" fillId="0" borderId="0" xfId="0" applyAlignment="1">
      <alignment horizontal="left" vertical="top" wrapText="1"/>
    </xf>
    <xf numFmtId="0" fontId="0" fillId="0" borderId="0" xfId="0" applyAlignment="1">
      <alignment horizontal="left" wrapText="1"/>
    </xf>
    <xf numFmtId="0" fontId="2" fillId="12" borderId="0" xfId="0" applyFont="1" applyFill="1"/>
    <xf numFmtId="0" fontId="24" fillId="12" borderId="0" xfId="0" applyFont="1" applyFill="1"/>
    <xf numFmtId="0" fontId="15" fillId="0" borderId="0" xfId="0" applyFont="1" applyAlignment="1">
      <alignment horizontal="left" vertical="top"/>
    </xf>
    <xf numFmtId="0" fontId="14" fillId="0" borderId="0" xfId="0" applyFont="1"/>
    <xf numFmtId="0" fontId="0" fillId="0" borderId="0" xfId="0" applyAlignment="1">
      <alignment horizontal="left" vertical="top"/>
    </xf>
    <xf numFmtId="0" fontId="25" fillId="0" borderId="0" xfId="0" applyFont="1" applyAlignment="1">
      <alignment horizontal="left" vertical="top" wrapText="1"/>
    </xf>
    <xf numFmtId="0" fontId="6" fillId="8" borderId="0" xfId="0" applyFont="1" applyFill="1"/>
    <xf numFmtId="0" fontId="0" fillId="8" borderId="0" xfId="0" applyFill="1"/>
    <xf numFmtId="0" fontId="0" fillId="8" borderId="0" xfId="0" applyFill="1" applyAlignment="1">
      <alignment horizontal="right"/>
    </xf>
    <xf numFmtId="0" fontId="0" fillId="8" borderId="4" xfId="0" applyFill="1" applyBorder="1"/>
    <xf numFmtId="0" fontId="0" fillId="8" borderId="4" xfId="0" applyFill="1" applyBorder="1" applyAlignment="1">
      <alignment horizontal="right"/>
    </xf>
    <xf numFmtId="4" fontId="0" fillId="8" borderId="0" xfId="2" applyFont="1" applyFill="1">
      <alignment horizontal="right" vertical="center" wrapText="1"/>
    </xf>
    <xf numFmtId="4" fontId="0" fillId="8" borderId="0" xfId="3" applyFont="1" applyFill="1">
      <alignment horizontal="right" vertical="center" wrapText="1"/>
      <protection locked="0"/>
    </xf>
    <xf numFmtId="0" fontId="0" fillId="8" borderId="0" xfId="4" applyFont="1" applyFill="1">
      <alignment horizontal="right" vertical="center" wrapText="1"/>
    </xf>
    <xf numFmtId="4" fontId="0" fillId="11" borderId="0" xfId="3" applyFont="1" applyFill="1">
      <alignment horizontal="right" vertical="center" wrapText="1"/>
      <protection locked="0"/>
    </xf>
    <xf numFmtId="4" fontId="0" fillId="8" borderId="0" xfId="2" applyFont="1" applyFill="1" applyBorder="1">
      <alignment horizontal="right" vertical="center" wrapText="1"/>
    </xf>
    <xf numFmtId="4" fontId="0" fillId="8" borderId="4" xfId="2" applyFont="1" applyFill="1" applyBorder="1">
      <alignment horizontal="right" vertical="center" wrapText="1"/>
    </xf>
    <xf numFmtId="4" fontId="6" fillId="8" borderId="0" xfId="0" applyNumberFormat="1" applyFont="1" applyFill="1" applyAlignment="1">
      <alignment horizontal="right" wrapText="1"/>
    </xf>
    <xf numFmtId="4" fontId="6" fillId="8" borderId="0" xfId="0" applyNumberFormat="1" applyFont="1" applyFill="1" applyAlignment="1">
      <alignment horizontal="right"/>
    </xf>
    <xf numFmtId="4" fontId="6" fillId="8" borderId="4" xfId="0" applyNumberFormat="1" applyFont="1" applyFill="1" applyBorder="1" applyAlignment="1">
      <alignment horizontal="right"/>
    </xf>
    <xf numFmtId="0" fontId="0" fillId="0" borderId="0" xfId="0" applyAlignment="1">
      <alignment vertical="top" wrapText="1"/>
    </xf>
    <xf numFmtId="0" fontId="2" fillId="8" borderId="0" xfId="0" applyFont="1" applyFill="1"/>
    <xf numFmtId="0" fontId="0" fillId="0" borderId="0" xfId="0" applyAlignment="1">
      <alignment horizontal="left" wrapText="1"/>
    </xf>
    <xf numFmtId="0" fontId="15" fillId="0" borderId="0" xfId="0" applyFont="1" applyAlignment="1">
      <alignment horizontal="left" vertical="top" wrapText="1"/>
    </xf>
    <xf numFmtId="0" fontId="3" fillId="2" borderId="10" xfId="0" applyFont="1" applyFill="1" applyBorder="1" applyAlignment="1">
      <alignment horizontal="center" vertical="center"/>
    </xf>
    <xf numFmtId="0" fontId="3" fillId="2" borderId="0" xfId="0" applyFont="1" applyFill="1" applyAlignment="1">
      <alignment horizontal="center" vertical="center"/>
    </xf>
    <xf numFmtId="0" fontId="3" fillId="2" borderId="4" xfId="0" applyFont="1" applyFill="1" applyBorder="1" applyAlignment="1">
      <alignment horizontal="center" vertical="center"/>
    </xf>
    <xf numFmtId="0" fontId="1" fillId="0" borderId="12" xfId="0" applyFont="1" applyBorder="1" applyAlignment="1">
      <alignment horizontal="left" vertical="center"/>
    </xf>
    <xf numFmtId="0" fontId="1" fillId="0" borderId="13" xfId="0" applyFont="1" applyBorder="1" applyAlignment="1">
      <alignment horizontal="left" vertical="center"/>
    </xf>
    <xf numFmtId="0" fontId="12" fillId="3" borderId="1" xfId="0" applyFont="1" applyFill="1" applyBorder="1" applyAlignment="1">
      <alignment horizontal="left"/>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5" xfId="0" applyBorder="1" applyAlignment="1">
      <alignment horizontal="center"/>
    </xf>
    <xf numFmtId="0" fontId="0" fillId="0" borderId="4" xfId="0" applyBorder="1" applyAlignment="1">
      <alignment horizontal="center"/>
    </xf>
  </cellXfs>
  <cellStyles count="7">
    <cellStyle name="Calculated value 2" xfId="3" xr:uid="{9552FCC6-9B1F-4420-9752-63FC90FCBE95}"/>
    <cellStyle name="Calculated value 3" xfId="5" xr:uid="{517AEBD2-8347-41D1-ABFD-D42F5F4032C7}"/>
    <cellStyle name="Fixed value" xfId="1" xr:uid="{230F6CB4-3005-492D-839C-1453859F666E}"/>
    <cellStyle name="Fixed value 2" xfId="2" xr:uid="{06F3BB32-99D9-4A6A-A491-E6511C3D455A}"/>
    <cellStyle name="Fixed value 3" xfId="4" xr:uid="{1C0F537F-2C29-41FB-86E3-4AA3F26CD6A9}"/>
    <cellStyle name="Heading: Sheet Banner" xfId="6" xr:uid="{F0953B75-644A-427B-9075-7216D683CF8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externalLink" Target="externalLinks/externalLink1.xml"/><Relationship Id="rId7" Type="http://schemas.openxmlformats.org/officeDocument/2006/relationships/sheetMetadata" Target="metadata.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2.xml"/><Relationship Id="rId5" Type="http://schemas.openxmlformats.org/officeDocument/2006/relationships/styles" Target="styles.xml"/><Relationship Id="rId10" Type="http://schemas.openxmlformats.org/officeDocument/2006/relationships/customXml" Target="../customXml/item1.xml"/><Relationship Id="rId4" Type="http://schemas.openxmlformats.org/officeDocument/2006/relationships/theme" Target="theme/theme1.xml"/><Relationship Id="rId9" Type="http://schemas.openxmlformats.org/officeDocument/2006/relationships/calcChain" Target="calcChain.xml"/></Relationships>
</file>

<file path=xl/charts/_rels/chartEx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Ex1.xml><?xml version="1.0" encoding="utf-8"?>
<cx:chartSpace xmlns:a="http://schemas.openxmlformats.org/drawingml/2006/main" xmlns:r="http://schemas.openxmlformats.org/officeDocument/2006/relationships" xmlns:cx="http://schemas.microsoft.com/office/drawing/2014/chartex">
  <cx:chartData>
    <cx:data id="0">
      <cx:strDim type="cat">
        <cx:f>_xlchart.v5.1</cx:f>
        <cx:nf>_xlchart.v5.0</cx:nf>
      </cx:strDim>
      <cx:numDim type="colorVal">
        <cx:f>_xlchart.v5.3</cx:f>
      </cx:numDim>
    </cx:data>
  </cx:chartData>
  <cx:chart>
    <cx:plotArea>
      <cx:plotAreaRegion>
        <cx:series layoutId="regionMap" uniqueId="{7C0E5F35-BB10-4ABE-BB54-A450A03C67E9}">
          <cx:tx>
            <cx:txData>
              <cx:f>_xlchart.v5.2</cx:f>
              <cx:v>Transparency proxy</cx:v>
            </cx:txData>
          </cx:tx>
          <cx:dataId val="0"/>
          <cx:layoutPr>
            <cx:geography cultureLanguage="en-US" cultureRegion="BE" attribution="Powered by Bing">
              <cx:geoCache provider="{E9337A44-BEBE-4D9F-B70C-5C5E7DAFC167}">
                <cx:binary>7HxZc902tvVfSeX5o0JMJNDV6aoLkGeQjmRJlqe8sBRJ4QAS4ABw+vXflm051olux7faVclD5yGJ
SOEccO1p7bVB/fNu/sdd/XDb/zA3tRn+cTf//GPhXPuPn34a7oqH5nY4acq73g72N3dyZ5uf7G+/
lXcPP933t1Np8p9wiOhPd8Vt7x7mH//1T/i0/MEe7N2tK6258g/9cv0w+NoN/+bei7d+uLPeuMfl
OXzSzz8eSlf4W1Pe/vjDg3GlW26W9uHnH5/91o8//HT8WX/43h9q2Jrz97CWsRNCYoLCWKAQsQiz
H3+orck/38bkhHPCKBUY8Rjuffrei9sG1n7Tdj5u5vb+vn8Yhh8+//fZ0me7f3anHKz6BICyj3s9
3Hx8uJ+eA/yvfx5dgMc9uvKVDY6x+bNbxyZ4Y0r3cP/DGdj93jY/PAHyHQxBTgQlnEQYYcQ4Dskz
QwT4hLGQRSQUcRiGCGP09N2fjPF8Y0/3XtrXyxY5Xn9kluPbx7bZyr/eNq9rOz581+ig0QlCgrGI
YkAd/u+5URA94RjFEUIEYR6B6Z5w/2STb9nQy9b4feWRHX6/cWyB1/u/3gL/4wfXf8/0ROMTxuOQ
sxgTHkcvGABRgJ5xAZGBcPwc/2/Yzsvwf1l4hP6X68fg/8/fIDVd2t75/LZ+wuCl2P+/FQciTqJY
iBAyP6YU0TB6npPiExGB2zPIRgJsQAR/+u5P/v8tO3rZAL+vPLLA7zeOTXD5NzDB6/a2NE8Y/Of4
0/Dks9ejo7ocECgHMeFCxJQJilCEn772c+r5s528jPvnBzgC/fPVY8TT1399xtm723p5evTvgDjg
ikUI7kwjJP7g8QifANKIE8j5TETRkb//6WZeBv3zsiPQP189Bn3/N3DzS1vfmvvvSX4AV4CdiDii
NKRYQCL/ioUicUIEiYGfMkIojY/z/Kf9/DsveBn4p3VHyD9dPob+8vDX+/vFgyse+kf4h3/3vP+3
PM/wCaYsjhhk85AwaAOewc9OWMSAlCLoEmLOQw63v+4DvnFPL9vg2eIjQzy7d2yNi7+BNQ63bvye
dIdFJ5xBGYVWjIdRdFxwMT0ROIbMFGGoxtAPHOWfP9/OyzZ4WncE/9PlY+QPb//6ONj0t+bu4ckP
v0Pij04eEzvASj4BD/X0qwyETyhDgsaP8MdUxI8R8nUI/Pl2Xkb+ad0R8k+Xj5HfXP/1yH8kA98x
9/+X5PxBLjoWHdT6cFd8zzxDxUlMQPBhGNMohNL6XPVBj6IQYqAzMEJDKAxH5PIb9vOyu39ZeOTv
X64fO7z65a93+I+b+6F/aP2vdXn3FPffIeX81wgfZdGPrnKsmB6HwKY0j6Tn+6Ef0RPI6JwLDp4O
jDMSzxN+dII5hvYKpB1CH6nR01d/6q++YT8vh8CXhUch8OX6cQhs/ga6jnyo89I3TxD8577PwpMI
ulbQdaKQCh7S54SfnkRRyEAFxSTGlAD7fPrqT+h/w35eRv/LwiP0v1w/Rl+mf30C2j70za35jl0u
Q9BuAcOMQ/B+zqP4OdlB4QkNw0hQTmME/yX0OfrfsJ+X0f+y8Aj9L9eP0U/+BujvvMlv+++IPmia
CDQzAf+Cjjc8HrlAswuSZkgpwwzRCIzwHP1v2M/L6H9ZeIT+l+vH6O/e/PW+nw7OfldJn/GTCKYs
IOdTIigD4f553mcnEBIgNWDKUcThN56j/w37eRn9LwuP0P9y/Rj99G/g+6+nh/uH7yhoRvjjwIRD
B0UQeDiBgclXXRaKgJYywkMEEg8WMHR8Dv6fb+dl7J/WHUH/dPkY+dd/A+STB9Pc9vrp+b9DxQVC
E2EMnatgPAxj/hx6UNhIRBhICyTEFBRQmHR93eB+w35exv7LwiPwv1w/Rj85++uzzsHPD82v1vf5
Ewr/uQEee64YUg8G+NkftZ3oJBSYECEEZpigPxTdb9vSyzb4eu2RGb6+dWyJw98g/z9psZ988T+3
Akid/1WaP3rJn3VcxxP/72aB/x50+HcHVL4c1klu3W368ZTPV2dU/v3dJ7seLf2cyF8Mnk9W3d//
/COcO/mYeD+drnn8iGcF4PeDB0dLHm4H9/OPULojaJMjOC3EQTgSMTR008PHOwSGmCCqPma2MGIU
CouBSXXx849wuoLHj+eOIhi0IeBksIHB+o+32AnFwL9Cyj7ztC8HqyAjLLk1X5D4/PMPxjeXtjRu
gM2wGLr59tMvPj5bDPUMhxhRDptjIuYCdtHe3V7DMZ7H3/9/YmaoGgwrlY6RTjJEZRWibFMteb+h
tVFFvYxqGetJBtVYymWgSPaV61/1gZ5l5hYhGzbKUpdElWZ4XfVZtquFPtPuIp6K6kAd2vB+QKrE
rFB97LdxYW573KZljeq9yAunTCDW7VwGNvGjT0sfBLu6L0pZN3MnB2ODhFaJyedWDsFYJL5gy5kp
9SFy9rLJTCtjjyo1Ej9JU8yFLKuQnk1rWcgqg2tR4xUd2iGZWdztjSl22nAvueGD8kbkMgzmV8CM
1VISlpRobKVddCxRRqTJSnoaM1LJyuM06/gmbnWb0riu5TiaVUU1wdKZWziigRTw53fFMA9JRes0
H92uLNjD1A5NOrOokoPwmyWkhQrGpkpILeQwzUR2E9k1JS7TbrWNxKSjKYmyWfaadRtTRIt01b7A
A08ncACJ2rTQOJY8jxHsv3s/jNnF2vpAunCulR8yJlvfnQvRXwe2ZWo2S6Pw+qpvLZENcZEExlOo
FVU7EWdcZvmknEOZmnQ/yLpYmdTBOm5wG8FBtMivqStGLuepwCqkVq40ymXEmlw2hpepzSsjp4jB
ehKZJFyHlNQ2SqOZve+qYitQWctubiQa+w8uLNdkabubmZeT9JpbOU3BAw7yd4EzD2YqOsDc8YSx
LsHGeDnZqFBMDze9FZup4quKY3hM5AaAoitSPrQo4XOwytaOF+PAzJaUGjwFr0lsa5LkeTYltQli
aepmB49YJ7rriXTO17J1o9205C1iQSvHqlXhksOWl/5dNKftGNcyjEinSr6oCZVEWlL1+6J3RnJq
EupFqzpjt7RmQRpNwwfRJgIxLO0cFWlVRmGKHD+PEeC3uKGUmccQKNl71078NK/m+Gyt4wFCqtey
o+GalPU70wxqLrsENLpaeha8CXV2XqNRKI3XczhPKcArZqdEyy8yvGI5FvHW2JVdG79Mm8bbCswW
J9WwjHKN2k0AlrHLdq6i6wbnJcQB1ekYyrIFX6wTh9Y46YjQgNLyi0ezPS2Wdgvu/zZo9CsfTg3E
EM3lOkeDHJGWftX9ZpnxW5c7JGdjwNuD5jQjeSmrualUGaSIkV9m04Fr8eZN2S2Sr2BbZ5mXY7Qm
be7sDqO5UK4aQjV39RYbyCTIGbEdmFddAA6PufnAx9zLdp3DTTGM25EScN22ISqbZlU6OqmqWVkS
4BknVWRbtfTtJsborl9QoWC63qohnBVZ+aGu2TbkZEhQvDhFR5xMubji8LFKoxECpdE3GuPudNZ+
ScZqneUwBqdlufZpV/pIgniB09niNGeolRm/yMcyk0OHcDJj8Efat5Vs42rc5YVaMt1uWGcXWedb
g9DdBEl+66J+VzfYK8wgBv3incJdmS4VRC0bDTx2TxK3UIjvKfZyifhVG+g+QXUB2Q2FZ2ERvaeF
NnIx46IGrspp0luf2U5qsYSpB/ceWirtus8HHkM8AzA6bkw6LvW+yCKh2n7FSeiaWM4x3sMoBLJr
FUtWN1q21VypeMFGaZphyWyNJG/u57AZEhov/bYzYMqmjVTdt0QSvrYyJ5NTy7DEqgLvHmIeycFC
mumz4CrOy3fOnoOmabaaD3duDd7bsno7xg4yTxOc1QyH17lBXAVm3a1NeFeJ9cbmYv8xVbZlxeC5
4dnocBjLlEzMSM3H12uT5WmJiky2wp1VWoTK8F/9GNVbGrnNFC3lLs/eRf3iNnVR7Npi7NOsyTeO
wPbYL6xK4yrkKhOMQnErfyXjcJ9zMkuShYN0gTCqH1V22gV5glF95VfipY9JrfJ4gUgOayLpXIRJ
uZaXPQq3fDjTISABkXoT84kkrFadOMv08NplhWopmzZ5pe8F5GnpVpsnfc+cLEeoQHTaRubOrGUp
GR4PQZBBFhN6WwfDuwZc6PEUttSYmv3Uth98nY+7OVpUrMdRuhpq3uQjqsoCArAPs3bXui0lE1VZ
G94/fgZervOB7gWyRLWhw5vJBe1FE1ROFqXedsRksojaK9b46rrIl/KM+dkAtOgyRv02Jl7LFeVU
4V43qV/ym8aHFoKdwqOggSdDJrRcsL3RDUmd6bBa11oGrdFb3QTbLm+MhKLmVAeNYKLhTItqNT3v
HP81LDW9LJIKeX1aextCZNaveMnzxBZNd+iyt0ASti4W1cZOYQ4MpZLNhMvtWrpOVmtwBVE6yry/
8Gi4WvupVMEEsZ+5Q4uaUrlx/SUqpzbp5upD0EZntsGlxEW/yY096/QY7diMClmvI0vgHMJrCtkg
maPgmouikKbnF0002tQnemuDbFGY2tu6mlnSZayCDBuFKmvaWZkyf5UX1SBNm18s9bSLEOnlrJfX
RV29b1woaVFAgZibC0RqouKIVMrztU7yOr6A454Qfr4YIOiiUVptWQqH4DH4o6kl0t4loT5zS9gk
yyTSAeXRtqwhNS8ZfD/Ppad63HTLcm7auktcBtykHc+yaVRmxD6pcO5kuMRnw+rdma9GyedsOfgm
V3XsU1pRva1qyPUdb8GzyDol0WBrWdYhg2DvCtlE0wdHijmBowJQt+t4lE2+pDQyg5whHcupjRtV
RU1zWYLgIgNnFdSltGp5tYu832EBwTyU5K4Yc6Bjtkxwjvh2xO5qjYy08XCDmraQLAaa2c6yZRP4
kONT0rMBpdOayzqchRRzm2/aqleetDyJ27pKcNRBpRFmM0drrThtFkm0Da5dRZO8DAZVTbX4kNkE
4TVPSCezUuq6i5JlnUc1CkdOlzgf1TpMKkC03i9zX2yCeeiSeW17yVYTp9lhzEqUlvGwqGyt3k3e
oTemZpD9uPiF6XpUM9aVRGSeNpT2l+Nq2WYdbSHbPqebeWC5qjqr+rkYIB3GJJ217lLs0LIXkX5o
CS9S3RhwXtwlOiIi4YHp5eNLD7IlJN/RNTsV2IhNnNErYugg4RUFn7QUM0VzKnG/c5T7XTjRFti7
5IWLlXHx9ZKJaxbnN0uxzhc9K0cZeBwkWrdOwtiDSlTsyVIBTVsDcCNmVZBVKhz5Lh50sKsWtmyH
yQvJSoYVazVQVb7uYKWXtDGwhWh+E9d+3fdVBqVwPm2CYU2HvgBqXrYaKGY3q6BAyaqB/VZlFakw
N3fWVTwZi2yGEhsgSPHRJJ3WLMGzb+RaillGLvgNmpoWcvVdtzKULPlymMIGJX08XQU9cPFwDSpF
K+CULefbajL5weM8VFrEa1JNOsG+NLsGfpO4MpfdWNi9hU/pczQk8bRmMpoikRQwGFWzN33a5tYm
qwNWObQ+WRfSJWjEXIXIH3A0isRk2a913iXBpM3WheuaIPu6FMirgrEN0PFGhTGk89pkIunxrKas
69Iqf88q4IFsLd5jWmZbMeq3kLYvmnA5d+16XcauO2ddmhXAljo4aylRWPWbfnmV16Osg6m8HpIu
f5MjT2SBwBfqEgLHFbuVCuAkbQUQ1HaVQkdCWs/3PKcFuIUIL3oIAyYuyEqH/TBOLulG8Ztu1h6o
TP+ui9ZNFba9EuRmCAK6dWWtle+tJJVl8AlzJLXr2OVWO6B4ImhXuYz6FzKZCPJx69SaT7d16Q85
n7la1iWHPkhfMZJfeQ8FMAgqaUu3sR0YVog1TFs89yq0FghldUN9+Nb7kifTRK/zir/qNd0XdVNK
xIAmGm+9Er6StObm1MLnrdCXbdd8+MULkpgJRY/ptduWnu2aAoIa2bNgDgo5ZMuyR3OoYvaunst0
omI6W4JmkHYEhtcUzQa4BOQ9PXRqDO3OtxSoTN4xae0yJksvigOZg/kxyTUKzkFtlzo7ywiQRMyv
1yHaZmVZpZZQLPuyOa+Bgl9GcZH6LoZ4ItD9di18dtEDUZjFG+/Xc9GF53iE9AavXlk58jxPclOP
51PWs13ougs+RA1ABTVhMShIZ4K0sutUqaIDAmPJfJ8VVXFeQBiRJbsrfMV3GCx8qJnetbB2hDSy
0zBHAraT41McVJtI5N1Z19kgDXq/pMMYKivmUEJ7J2Qw2+XgqhHofTUFcpors+uLFXx2bqkiwqY6
Y/qgg2kf6EgZUgQJqdjV0O99ZvANQR/6ruzkSES982K8HDUrpfAd3s0IEpEezXUxGnSKAgouG9wv
xojThgWJX2a0K+3sk2ItqOxnLs7KbvyQda6Rjgc6ESvHkodmSmuXnw6R7k9LbDd1N3Uq6yxKgzA8
VLUQ26ZeOvDccoe6Ppc2nAo5twX0sXN1LUrcyj5fuCy64XQU5X5u20NRi9dxlddyCfFtMWm9n51p
oFw+1j9zDmcSazXHqiiyJamECRUkdS0JduU2RPMZi023LXgNAsZcH0hJX+dVxje8WQpJBgG5LYYm
F4t1UTYIb7QDQu17t8+x9pd6XKxkYVFscgHdaLxdmJ/O2RIDb+8QPWvFklo/j3tg1yqabSjxYwYe
xodsRWgb1NNhycttTyHWa1yEZ7HOJOLQxyJ/zXww7KZlfBNMq96bKSrkwsQZm3cAQXwaFCFORJzr
bUl1kg+VS6bR8l2w2EqCcgWNXROydByW+9W3faL7Ml0JEDvaDjRp5uw2a5ZcBaFJsz647YbqMZNe
QyMk+8nGZ1DcRNxl+yjsgaTUfDPWKIZPgWgvbJnWZIpUE/RLYii/m8I7X9J+i0lxhcZBJIxch0Tj
fdnLdcJiy1pIPx2BVjDzNkvxnLppbbZL2VfSi3ABWST2mzXXBegmGfQei4/OUDaljQbyB9JSNfjg
YKr8TeWgwoQY2+28CHHmprJUqKqgfeIYih7IZOlAZn+eZ/01M0UuBw9lBZQOKDCGAeFsKq363ndq
qaB1Z8Ax+nA+w3kOSRF2M08Yuis+tmeknn6bjavTftbsLCigxxrK2jyqPtlG1+8bymVntbno+u60
XYodW6ukLpa0XfhDHTfZpqjCSWVLbffYg1FZmNlN0L/iJmtOYc9JtwA/CfDUJNj1d42Yr/rsIXPj
HW+gp+4rELiQyNJiVt1sIFPT977v30w9AU0vmy6zKU6g4KRcW0gujc5SZMMxMR3aiaxeVI7utIcu
uHKBSUkeiIT25Rsmxt1k6vseOkAo7dUjH7FpR9zpNI1DuoT+Agegx6ya5lBvgmRleIO0cEnW+HIb
CK1K4sO9DTXZxQhvBhe8Hxqn03gPDiRGqPQTK/ozDy046Ia3psAfUNgUyTzGeot0DJ4Q9aAjZewq
b1u2bUV52wT15RzidUOKelJwbiffTcDIDpw02yIDhta0ZUpxa4DDzwt03pAZxCSAm9PZSS4CuQRr
mXrWsrTugwnKxxTv7NCnzAOdiVwy51pBD32ZR6LbBJ2vNjNbEo1Co4Rd6Kt3mmfv1txXic/GbrOG
bt5a8xjgkLOCJRt3TdtsBBj60LvolbZFecqm8kJrdA3tKoPP/BVzz2UTZPtqzvczbk81mt/1NmFt
oaYaCgX2t8CjhGpyCq0+tWelmM6B4FzSuQNS64fE4/AsKMO3bUTgiAOwwMg6qlyUbdyj1lmaX+B0
C+QmBwTYlI0s+Pu26wKQnxbIB322m3NwwWIcIVCn+FURhJFkBhRYBjLT2uYR0O/q1Mzz23CuzmPL
L6a+CBVq39J4vewCKCBZ5bAKhjmpByA+IVQiWXazlk08aQi9+Xot/Co5v8rp9GqJm93C3xQ4TNi6
X0Ey2gMaai373YDqQ1MFVRL0+XvdQlTp09iD0oH446f1q5bUOmWrupe9x5MsIQUGIKcalKczBeZP
puuoJ+/5Ul3ghvzGMYPMEqSGQFiz8oJ2+WvMIWZ1cdXXOZIr1+/jMghVPjZtYuvyMhxL/qo7W0Wd
+nheLyOvgUVlBql5sb8YSFgH1tDfoOlnm9pNQGwwkZOI+tOu9bchLZNYO/BaCDio9ZAjAedf4eXJ
M3hvEugpu/dxflvMK1TAyF8LCKFtkY9e8bBCj9xhi5imiuI528cIElcedVuITehxY3ce0gY0GhNf
ebL6tC2yQDaW3EzGvSlaPyWF9imf2zBtFtzIsXe5stZj2U72t36O3/OgfTVCdj8Xudn3S3ljdXk3
lYQrPbYPKx56cLQl2Omxa6Bpb7ZobcqbOmDAvFm7GTt+xXTLpZ5BbTWIuNSAf0vqICgLjDdtURrZ
u+o2iqBHy9Y3S+BBZ4/L12M3ULWcFoKYJBv7AGolqIO0zmQW5/507sI4oRyEt5VUu0q8AVU1T2ID
kkqddZti7qG9ZG2rgnzZZkH7YfHNGdwJlMumKaliDwpYORcb0IUmwCQH9rK4Zdt21XUbVF5N64pT
0rSymOAnl8Gnz4Sn7dyDBocCtG1tdYNGAIz6Q9ARq9a6FqrKXsFJDZG0BhRE3l4aHn6wtf/VO1DE
SIsLNTw2wyFa09ENN9ABOdXMNFQfZS5RFrsReLrKGUiSQrQdqOdrWlp0NQ79fV23VSJqY6SIAI2Z
TPe6Po2LqlH12hZbXftNHldr2gfNZYQbe8FFDj4EkTOUkVPVoN+1KHozgFkly+pcTnqKYKLwBoTB
Wq0CuvbYjruqKhUbDNlSP6kFuQT54EYXdTrO4kB87G5Elc7BLphGSAsuBr0GZE7o8ZzMAjFegdB+
mhsodbyJQY6J9Cagvk3ijkJXME2bdYot9HBpg/yHIs/v2FAkXTS+zmIWyNqid80MclK8GtBx5tYD
nwHhoohqcC8McV0E5Lpu2a6FxlpOvFdkBGpYxjM8M8REGS6LBDpwk4WgiwSRA9XEsl+WlYK4Owx7
w+s+RV0jfRu+p7ieU6jM0Hn45nTsfH9eFwQ0X4jPHiZX4Mc9jDugAjRYr6lHuJcL9AcJzK7AN+yQ
BMyXsoE/BrDVEQABynuCyELSqqfvQ0/HTR0QmmqoJs2c34KEDdMfO+yiZekVKkFD6MLqY3IFtTCA
LB7Zi9DjV1OIq3TAQ6WAxOYyn+HJWG7PZ7qCcUoXKnBbDwJ+zvpoH5RndbWEieDNmOQIQ94Z7sVo
9QH03BgE2O4dB/Yivz5C8mxgeGfbpS9BR/s0P/zy47+2D/bxbOnw8W8H/H75+Y+w6POfFnicjz77
4Q+j2v9lGPvpT0H8Lze/bVILrzz/u0ntH/4sw+ME9OOaT6NaDGNXAm+PcgHvu7A4fDyE9WlUi0P4
GwTwmjWHtxtjjD8eev48q4U3kyiF83Dwrim8lfT4NurnSS2DvxABL6HCkSIEp0kjgvn/ZVJL4J+j
SS28aAwHfkNGGUxrI4FgkPz1pJYj5LCDUUWCNSi9+m1VDLdRAxUwK+hreE3/kNlZ5l0sQ6tvl4xv
Zw2SCExFvCSllXZg/WlDd2Od31AY4pWk3eBgPQQwVZthHJzG0QN/DFtSbfoWprPtfGlJczq5+C2n
S5K5Jl2o3sx9fLcavrc2vhBeNsV00ZRoM8LAkUKXVFfx1QiT0CHkCZpoWnf0mq2X3px5AWUf9wdD
zE0x8Z2dBp0MtD0d2+WQx+NppyFKXZwBy/+wmGmLI5ixoJq872b3BldXj5KELbPbbhou+n4ArTI7
XTIQ9mCya5dA5jE0n4S/GtGweWRIIDsrJ+7jVyD9gO7OQPaluzC7rIrr0Ypr1/rTZgn3OoKWHlpw
1uUXAoZczuSKj/btumnNKLM6VtE6HJpeJ91AQGSu9n4x0CnB4HPMkoDyXTbMaRRNaThomdfNZQft
islPIbFeGaehvmang4k2IE7BjCG8KQaY9Ai9796iputU5ScN8rGFGuQ3tiUHPnYpX9qrRdAeRnTN
ZV8tG23qSuLaXRT1tsmBYTZRnlBdQ7tANlYP1y3ONuC+H3ABAouX+Qp5qKnLfTsiUPxhFK5rqNBU
SJfRm7j+oMFrWg+DwhI6x0yo1TGf2CqTFY+WTQidCapBUczwhon6CvrUJKv7QcUTqFP1xDe2ySSZ
4nvL4jRoyjcEnmINqwQqm1qC1756l9H1EPFq34389dCXqgTds+z9jYt4WgSFiv3wqwXyLYvYXOjC
JsP/J+pMliTFwST8RJgBYr2yxZ77WhdZZlY1EkKAEAihpx/PmcNcysq6rTorCCH57/65Ovf8Ond5
RbP+YrvxbJh6mFl/InOHqaLMUvfOY3oHKxinSCGC/D6dJ2SE86OBGo7pUuspPvsdsjdoAJnTS0e+
5lgeFCYCsX5NWvzp7ECK0MjzHOCAI0TgPBlLhYMubOcDH+Mz657ibS8nj5e69y4+ae8gmK8jkgeg
m7QyERzduJZ6mQqXYs7Ju+W2LPFzt8HWCOmLmTFCzapMOluNyB+cUIfI8ipW+/OuroxuTba2Ldzt
oBlCpOuwtfOpvSTj9wqXatAOSgnGEfyye4azW2evUb+fVZojWTDyiYXrqw68h41fVHucpbLFKJNT
zodar+MdF/1lBagAUfzFYnWCq/6QsrHR+4/fJ39jnpZ2crLgHr1Tmn4g28B8k+fZS5d6zaaQb/MY
lnMIAmOPEQSSdn6184K0kpJTvtZ+tr+OC6K41FyJXn4D0LH0476Kdn0OlvRex/aRiqEWaVvDeITH
Nscfo1THbGtPXtoi9018eNp/wulNZ105J10t5fKmEoaYLLeHbrIHz39LnHdZ8nvADqXnHvjs/WNy
vypCbiMkz9rB9oEVtnXHrGdPiGYRb0jSeKT99lf3uQRtyZL2H0uWroCzIUvL+nLm5hbT5HVJ1FZk
6hxEjhVmyOElCyT6+/qXT/QR3tFR5fRnSGJd6naux8gfMT22LzmZv3iP2clTyV00Tj+qO01Q877n
iSIIoAS65bj301CYNf50qz7wRV964rPakNiU3Y4YRLKXUVayG/tLjkm67rP2eaHDWam/hIpTKDSU
/bKU/jmeg3ctxGOu9BN4GtjOqXmKzAwiYmwiO9YOrnA3+o0T07Poptd97Z/2wdWk6w9my6txZk+C
WLy48hiGXuEv+XEmdSTNV+SNTZcGFQzFMg35I5RfRcxe+v7+llJYnmNfJXSCF9SVlsxgEgzCzreF
zEOVwFOpgpn8HTK8BsIpv9r5jvESznrjUQpB8zUECzbg8byqb9walMNsbMcT03gR9pdhe1kEP1Bj
a89LynV0DVCliwqGsx/DLsKuFIbscVP5XEiVO4R+F+HasAgG6LU+GZCf7+d+/sAdKeXQ/THY2eI9
KBkcvp2QYmZrJdV6WG0Hxw8UidNn6+JDEk/XxfqfYbfrIprijzT1rmqhdarns13C5xnj0KHDWMxd
/j0l+38iJnd6/KUf/CErzRYeUtrtVYSlnLIkxvGblJNtEOZoZODrLZT0PLDxXfrgU/bwuGFny8O9
brdqxTCu9uDAxrYMNoyrafRE2FC0kt+1PbZolzWETrxI7fxJsvE/b+r/tan8QJ7xjxJQNiLuIazV
s79rV3is/xPM03nu8RzJE+W9KnqQHdGMJH4UfbOw5Wts1XceZkGFcOsY8bQrOJ7xlPGT25iFqP8k
1pXhOFz8hVVL5x02ib9wzl63NDjYsMWDJk9z5t/opP9bFaYeXz5q+iI4LHPGZFwoOtnan+x/vtfd
+A5toNjPqvep6OeDZPu33D6nBUlbbJqoDZtI/4YhrFY2i7B3dC//m1QEw9uGGA8zhIHOxjZ0Hrt7
l8L25LMtfO19gYnIF31kPVwCSg/bIJ7bIEUurX+GGOZmC1xqzLyrGVv8nK0OwYakyFaqcZrPiL5c
2c5HjPAaATP7kn5fT2p/UvtU93ppeBJ+pUtwDSPz7kJx55kB34g3vnl9cPGz7rLH0TWSstIBr1DO
aLCZxk2KW8RKGXyTJKDFqODyUVnEcSyrRSHg10uK9K1NjgnysJa0DCkZQoI97w+bip855sFsGM9D
PL7kCL1nnxxNKO9pOm+VkOm1la4yAJ8K5y2XiGbv2bJGdfZYJan713rZeTCPooNRlB6SPbz1ar4k
csb6pYgLeW9L4+m1EH7/8ruRp9tzuEayoHFYTUhig479y1pMTKyHc5ueou1ppPSNAxjxqbkLVF8v
Csu4i8CluTG8BV5Y5DK/dqH89NbpVVHyQsT6h+WwKDjohfp3m2Qef01goexY0lj10LPQEaZUIXCE
gJdD/rohX+GwUWzPSz8/5fJfkk0HnvEyWv4FKqyj6DbsX6mAKe9mnFx9Wgi6H6Tv7nUf3EfTfA0Z
Pebejk8zdG82bhuWxQ/95E5eW/f5q9rFa4wYKmHhZQ5UsxqKVe4dciwmqUS14GE48aKS8G6V3WtE
4gI25cVDFD3hINEebWif3wYpzvy8t8/eclgVP8Jof1JRePV6GG3t3p7HLS75+IDJ6hO8JPQLbZsE
Uiqd5b1P2KduWRFl7C8mL33Ku6nO1jQvo8yDf93kngSF5cbvCcl4qeAPJ4MpExzDsdTNRvWhJ2k9
xtMfvBrpLF5RE/mWGvgbQSbuubz0IvcSTAhpaKLg3slf/6/dcYr2fu2v3jnj9hU2w2uyJPbJuOXM
BKkiMiQlNVFXEz3BtoF2dWQHAgB6RK3eAFO3GSRi0nRSCHgVkjaHTS4FCpDcSXzhp9Ai0JXukDpE
zIOPMJ8R7h01oe8RdWWERHofgXjorH3pERbOWXqFd/209gEWwUjgYLHbQGwN5qJeBzAasF88SFwd
JlOdIFKeQw0ztofqtt0PHei3aGOYoRj9ufbOW2/cxe5R2WXmL+z4jK2gUVP1vPZxC/ve56XkQ6mR
kQxxeLJBAHOG59XqMWxooB2CcG/rFocvKBT6EBxZmr2OAE8ruaRNJtZ/Cjyo0bDN95s3QZ1UQOXC
/LLR9hEZTZEZHEnkP4Xjhv4GsL9ABlC7YlLpKcaegzg5/In3bYVVCUdpDFWdKnsIQIcWVn/kDCTH
R7oOT/vSnXsZP3Fo3nBmAIe6K64jLJjrGpf+GAHLhr5663juN4+WVnsnIGo4CpwmFY04XqKWniM/
sx+LgzJFXjjt5CzDZDnA/DnstK+yJWkUMR+UBCNSzs67wMA4Q9HV3PCLFxskwRNEaRDjEFDHRQ4E
6NNy9ibkb75bviJAFDTbzwPXhzbFYAEGK7VbOSHoCpl3oBEye5s3Yf4RLF5j8h/r2FXY2qkE51G2
vAkk4QhjIfafeeTX4AdrL8VhxoRXadm+Mh/s16CKnT75AOewDF3/GCZubDC9XSU1HwiNnocRQUIm
PsVjy8a9Gql4nAzwqS5AfIyMEO4WAlI8wpd0Ti+sjZIGXG0z6Cpf1rOaBwgUSuNzHHy7IT6yJUgP
1sanbn8L3XjqumWtUYl+UvZX5v96NekdeNz/Ih++VXZk2I/iJT3rI0/h0iTLa9+GpyVnp0g8I6eE
5iPxy4oMZLb6sC19uRBxn8Fcgpl86Lu57hFUYblqf2lY7obCTfFVJO1jL91JB+EtscnJD7wC72Ca
1jjLlgQ/EmrYpcFdNL9pRFX5vz3GC1CI8b/NdGeixIViwbmQVaSV5RxdlbmNeikA1dYhVUWqWe3H
7zOSpxRydpVI3xGmxCT9+lUdSNuAGW5NvA/lZl5UCi7pu0/9cxq0BVvb593AzEfIEa37cQogDnrT
pEClWFvvHjgdxp7H2C+2YC6N2O9asjyBJ4Dbl9brxjGliioLLykWlYO0iJc3DNFFP8214H9JnB9o
Ol2VjR+Bbl+T2PQYosFf0Ta+QBj0lVIQYAHHdgy3DuPn4K0H/FvxF47gcuxEC5f7exPPZDCAeo33
2PosKEJ3mmJfQOvTah2AdG/D3zRecDRsF6mSe0vIHznl95uV53QZXmQ8XWYXwlkc1Weg02vMBgAN
wcUgdb3ficNqkBuOwV1hvYlf2GvGl+jMNe78yhh6ADn2EAoaFSwm93623PsIKqvU/Z36/Zqo9AU+
UVzkPv/DdXfSfLsht4QFaJ9WG/UXaZbvNpvxdcseTB1rcRj02RmfpYLnXyfr0CQLmQDDkFcvgLJd
op8OrvvKplMfzS8zoNoodj4Uv4Tdr97N5H8mHBnhElWB12NMFZfMI0euOQZY1fSA7oPEHcc+ek4C
e1oedpm72qfLfbeSS9BD1FoLem75kHA7Yov1uk34oYDkw5l8ajIcQweCQvm8kpN6UnKBlPg1WLEJ
cbs8jgPgZDsuF5qDJ9y2QiOIyun+sADwKczmPaQQBIUHMQjvU3wAMH9p9wmSx0vkIeowUDHvFiNX
AMbEz/AHoirT9DU30WGyGyBbkIBQXiVbzmCTselmpL3Mv7ykyvwHg4b3kU8JUKC+cmwHRbyKe2Ia
afuD7tAbmJkC+dqf/bwPINEueuy+wy193qE1QiFq3edHF2DwB2d3i4BiFylv6ziTD/6BtBRa2pG7
1K1Hw5kHYfNPBKKJXD81QorDlpLXdvyb9P0d+m0FQPUjIAL88elPoPdq4vEb6fQh2XBisWyFfBRF
t/9tfb+axuww+ogJvzzdlxtQxHxeIsw9b53LsI7hhrFoLdcoQnuCBN+d8E5c67bE2V/4JqlmBu/O
xj/aLnNlMZ8VoVxfcj1jFA1PK8EO4UfBTfjeV4CZCWJkmY/D/Bgy5EmkZkt0Q+xdBextQkLfddiM
oo9FgxWTmHM4p1fQMVyyw7hdu5w1kP91wvAh+4+J/pn891EY+Op8eLYibMADVABNyjWUfclwtQqg
pgCMIcRTY+g5I2yuUCOAKymDsIjW19kMooaV/tTGGABVvNZLrG5BH15jrR6N1fOxC5NzwD0O2hkR
YzCeNio+AFzcz/Tdg8LBMO69CrblDZ8AxVD6nz0pOBbeSrHD+ahbjMI9kZD9ZP76L5vAGakuauuk
Qw+GY9+a9ICMrYPzkwLen3ZaOOb+E3MLo49c1+kB+/Jx2R8kQFVPeVWWeXBZMU7/ViQyUoltKeZU
PayIZopw/4J/Wwf4eBYrEmo2fe329rsfdYkCCZH8LLK2HERDUu9+WdFyMewm4uwl6vo7iTZK1vl/
O47hN4Oqufa7RV0hA0rim4uNOey5LoY9qZbjhMFmHtmZK8xKC+mha/f7eX7HV3zz4D70xlQ8y5td
jBdoumzcatWRA2dhQ8esDBOo/gHgV7LXcXxrW9nhOHpw7gaCBzJCVTuDtuQ/Avt/x+Z7dI+wrSHY
xYSpqn7tosIPnuHWpIXDvhG1fm02sMa5bdT0ZFMHC7KFz4ejEK0h8OkwKXjCCzMNCHsNPJx76dlz
2Ef/wsGecwvtmwgBxkyIG4WnHO72TDTM3qnFvq6kKWXmmtGSfwpkz75VNvvIBD24jiIfCk8pfqRg
st5SVWLyeF6W06YXZCkphIuudbscxR13WA81S24Kc9gipoe0Awg6YbqU3WnUBEDlL5xfThm6BtPV
rK9mI4XhgKG7HHKlBiC8A34Q8ylPG4qSgztCg5XjhorKOtWDOHJkodbRarFbleuwnJAIbxz4yqpR
Z6FwlLDjMADFnSpXxwB4kxI5D3g1r7HtenAIlNq42gAd6F8lAuOKTM8BSgUmqhUCqMw/GNA48/am
4EjgRANDnmDIGsrdgpPyvdpnr/14wII8xtS7tH5SBnYvtK+bWW6H3QdB8bjix0r6IZaptDBzIduR
gfn47ixgjm/ahWUHIrXdsvtfujh76Hvd7FxDYnwvXJ56UN4I7+VNofZjdfjKeo0Sl7pBnbtpQKlm
P/imKzugTXgCtU9sNQiQ7ojDwwSvUW7rYKX3AfkPUWrt8RcNsq0FfYsRo/rtbLXsFU3551wWkzdi
t5ifNqKbJE0aOPJnyfJjLz7UerLphJFvaXb42Pzajd+Ru/OWV7WKG6yuI+8fuO4PyvmAI9zL4i/F
gjMKgSlBLSCOsDOLY2h4Sfz+c8jGc2j/yHlPDkErLtA/aT2A4TZzdBsHeDpueLFz/JSm5GHzxB0V
5Eo3WgGNsjXYvbzEFYMhKj/pXRCSpByV/gySXwIBFJZdsR1Nu/hBrwy1oGlEjO+w2If2ZYR1rWB1
zRBjZG/vNqFp3a7tdNY7DAoPAdAUoXnG6NtO1y/DQK1JtPLonPRnOaNeZn6HPSp/toRj9kEjyfVh
XtJ2P6KFBnmV78kVY/r/Zu+/zYkls4cZsYdDauT2oOomvxhi9zSMdAMBGdX2R0qwM9bUrvszdu4g
qUTSHzbtshSD0401n95yy7a5mTJxiHcoPUQlJD2S5X1kSeOmcy6PXg6nB3gkh1OQlTg/wZBiI78l
y1P2h8cfkBEnhknIaNuMfELLb+7gKSDg8tqDc2MVwlnq+ke/leiYqSrJ34N5L8UU1O20VDFSMhOk
jb/tJ56AZMa+MrTIU0MwQUO9IZ8Cot7+NtCGjnaVw3XK5ZCyvZCEK0Ts6sa5Xq6d8dg59shblugn
s20YMubgxYEz0/AOzy4W7QWSfavNb8ociB46Eks8QCmiIbMDIJanGB0TLz70dMouZO7fUpsEsBI8
Hw0YhACz2boC+gqIrPKDiipAxPmCwsKShLAD2skUexe4Y9Y9xMNQxs6O3+O6Vhmfx6vuYlh/4JVS
Cg43n8X+Mr6uoBKR5vP9UYrwZQuHb2MhlHdt02O2suRgdnz1XG0PO/+VzgIblmzlOfNaZGR26x8Z
OdpwjK4eXutd0/SFItV+oOQ5o94plmkMVp3furyfP9Otf2NR/JNFFTM6uOsm0uKJIfVe9/GFgO19
mCd820GIR5LH6ssyoY9etlzzbpV31FCvtB32tz5c4NwCMS48+piPBNtiKJcaUM8fiUJRZTaTlRms
/DOzukjUfMv7eK744vbaJONWkhGC2D3tc+cf1wDjOOHmO/bNCUp6QxEwRLyXtPN1bfF/FiDTASTH
J0WXD26Ea1IWvq8g1qH1dTUbgiwUTDOVqFgMIaQemTHkZoaBiFjzUuntJfJnWopTrtOhAf+rVxYe
07U/5kPnn1WApqwEfy2Nfd8Dfg6AR6NskwdX3Z7FTShAPkp4unbmBxdxoRyrQfO75S/Nhov2u7Dw
h+HQLhIp5AK9Ltgr+oQxIBh4pNaHog9A1dThRu7X2WfNtsd4i+dnlk/zjSRwrGM/qK0T/NzR9mDS
/K9PJgixSYpKgOas/MQ8STCNsCkHr0jc9IelOzuECoet1eYFTH3a7PvviZ2g3YFrICGN0jYH5Kyw
DLsXb4H2IorUA5BRk0TBZfZHdHoARi9RG5RAVyFrF/C5IQfFtQVuxiTO6bnD173Ik3bcO2QRvEIV
BrIAeIbCI9V/A4dDQQHIB2UByi5JgiLdGriOcSUJAEeDv2CgR30l8U1inNXTaEu9UhSVBjwl5J7Y
xR4d1lqVUYzH4F+rdB/2BqkUGJ7eEzgV8ecmGJfoUvpFNu8+bHmEHbT9Zzq53EagIE1mPnfH7H/M
XTkfD+E+yotMrEGbAxtJt/N6CYCRy23emqRvn0K2mxMIw8nXKdZeD/YGsCjs3hk21la6bPjLf8XS
7K2VxjquHWSzBz4Wfa3uMsRLVkcLyJ81glTB1otJ8KuVQEC3EE2nKZrU2Rf5Fc2v6ZjgQZY8TSn0
wY/nMCBLlzealKj4oLIXj+gBsBXKnETAJUUGFwXiFhAICn/bd67knzmh1xbdOamJvu9U+DSvv56p
sdeReVkBSsiiR7rUModpRRASQ8eH5biD5hN53x/2Tb7NZLYn4fv2kKOAwuLtEbdEB7fQNmjY8RVv
vkFjlwvnmnyo+LDCiUp8fMKMvjhwCdek9Q4uwl6BbiGtZ6mfUzJJHJ04EAAtZc06LQ0ZbHaYkFjb
jgfwtq4cDmMZSSx4Y9kdNzl52AOP1bAlVb3ht+AC0/zI202gNTSoilImLwq9ph7tgiLUUTPPYAe2
LrW1IJhFxs3DUB7DyGoHh8BywRwlcHquDnwAceMdZHxShjbacIo9p/gcJDTefwBGkAq/24myN5On
2LCUPqGZgrJBAGD/dxPI+3E8+fSnT/A9u3UFhT/YE1+yIlnVnbF+5fFgOi0W5Wmvm1pkcbI0Ptpu
qUGRWcIhLMiM2pGagSByIqucADYz3vvgnyY82vvgtxaRL69iIn9FNnso6flfqtsQwFA+NiT6J3IY
NSuopSlaP5N+reG3+dfoZV+z+JxNPkKeIThlFIWLSGeH1rmo3jwPnTKdeEcntrsYm3fZmSluSO+l
j+3u0seFmv/2XM7VkoO1D1WIgSOYLls3hLdpOAqSAj3Q+YKipY5QHlosJoJ9vwexb/Hliqcuoh34
Alkv4sNHMeu2riq8s3Jaa3inMT77Oh/QXb4OCXlRLcrVYoqPi3MC56Nu66zbbJNsBtQl5rNjbGgz
r6u9Tr+/JImwV0PMf1OiX6klSWN8jx8l+lLoLscoqg/qSbD9Lhv2rqCB7I6Db70iTjkKWgvaizMY
Ty9wZT+lWylH+Hi9L/TF5whkkiHqARfuCCZaXUwBmIecBxiAkT7W2rcwlo2KD14CcD5rp3Jg2esK
rQoHwc/xZqZ4IJAZa4Y9LV/hJjMOLhP37N7tAfJLik6ZjWLQDcb+yyww3Gy6dnZEkDUPHeobMUBJ
JcdrZhn4lcwil+LZeNnk/cqX8CS6tKtbi/CHdGGMYCj4N4Z8BxzxxwAjuYye/LL8lC0uqWCBIc80
j7Q158kf5Mn57QQIFdZjtuWmWIer6sPxd4I7DMt+2vvFh8zm0NN71rQ2nVEIBQho/EQ3/eR9uZEM
d13wlYwzuaLK1WCxXHIVZnUS7XdJvyBB6gMw3vNwGrkEk5JgLIp++/jxRMWB2rsVxtD9Hrf3SR/C
wkrBacTtiloDW/1CLiqtFdygOuDQvwOaqLecgWDMoLcHJNUsizB/gyupzdBvtXDeDPxEBwfCCFog
FknWQE/KQ1s9z3FWkfF3E3TltqNXPmcMf2RDPibjnlxtB4sr67C58GhpL6IDEuMvBiauffenHNtE
d93AjNVmIphoVPcLNuIfOuzzO6joLKz7GN0BvrTLCXdzbGjJduktmnCbwdICfQ6fjbXsQQioE+yP
83kZ0E4yGC2kK9GJQ18/Q6htsvW5J8lVZAorfVreAvsHhaL40d/ec+aLU6bnrUzm9U728SnI2Xbo
+S4xOq8zXm9Wea0Xo/yB/2Y6XmM0Hg/43Nhp1wjW/5rvvxkj6gcxvoAlmOWF5ZuBXelcGRsLJspD
KXVFmYEp3Pzg6Q2BrvJlqR1NwHlfGQCvAlhKdEjRfSgQwr7uWXTrHN6i3gAdGmj44g0wQOTWu3PQ
Lp+zpASgNbSLBNcBn3w6RWaEl9h7helxg8FukxrkTP4Y0Ez9KrAUrCx6a4Hl0R9UqtCry7LXTa13
2OgFTjdU2cYtuJIZfImZFDz6bntL1/0zoOMXCdL3kfPofkCbboXjILKOvy58+4glo41dUaIhE551
l8CPsoaiWtqmGN0nkRc2d++TjR+AvUZFmq2VihmOdz10jcfCJ3RksckupvntfQNcQ2qUVGxkTwFP
WYX6ofg18jOGJlCcoEG+okG1tvilh6W7dOmEeFmVWnIUpDE0VWPE57Ppgg8Dy/4UU3SQWvpjh2TC
swb+t773LPhv88pgX9MSLf2p2hP55HbB4abAVLK7wbyAIx+Jel/yBAWS1L/0/VwKHO43uAWtSD9g
cgMUMuj9UzKOty2AmIkz6IQZmGs7ukq5vlkxz8BuC57WTgAD4PhbT6DESgFT5cJwd0u1I5UGgzQk
F4h9hhb8c8Km6S6J9H5j6rIrzFdZGy41OmbhI9vxC7YFzHziKx80Kml+Fr6iDH2XBxS7sFUUoFNI
77fgt/rubfIL7C1edOb1gMXHqMmVoCin2RQFC9qWQLLlAQVRCjxGhiUu2aBV3yI4yvuUXVtI4P/7
3f//MwxI9mIBoOCBXVNE2vgi9ZHsKvCxKWIcE6naLxbXhTa4kLWEGYeF34ZbY8i21wm3wSkAieNp
8FW+8W+JjobS53NwRGIvrUU5Iwrmax7vX8PsaD3yuDuBkPGRItwWv+uefATRehg+cNOKgBBGJYWo
2J50grt42hH8Ga6YQPVYE0jZ19wSfBXQ11JfI7Nup5DhegEXRsUkgHlTg0tNgjF4dR3ab6FI//zO
+IeIA4FMWkoOrW7xF3PlnrfmJjMUsuxq9puiqISPxJ0nZYPzkg63iC327AfqmrPscSY2v1u3QZVx
iMEhyvl0DnAvSh526+OUmKvmA3JPH6n2xnh2WH7pbUqdveLWofsWUZOXBTcjiHczi1+MMaQFErHD
PETz42zUyUik424cvGoKsuTQ3rsQnkbmAMRFUYaKtzQnNy9VEo6ANWC9FhPIlaLVfEU2F3UHlUmE
HSRGXWRfzbmL5nPS4zaOLMaHbVNqCuLgqnucZrUX7ri1hYql8QT4eBKn0ZG74aiy/o/woKjZPifH
cD9m83Z1nEYXK7scOUt6nRb/aEfa4TqGE4kVtLj2v8L1b5j3HnxbNAw8pyC1GX0Uv41vSHs0vjeG
ez/YFiMWn95QUGwBSgLJHTMaHARERGGMUo8U3gTk5hu16Xaa2fxmcS35UZtfVFxb3IYTr38yDTXQ
srvB10df6fRN9v5ww8UssGHQF9rx/617GuyjGtq4ybrWu4ZeDrpzBM25x09RHmNTWL/kHmElw/aS
cNRgZveiaXfc5iI7d4tDr0kkyMm1Tx7jwK2F7oEheKanpaPTh9v4v6Rj1RhgLg5zhKcdwVw5kx+C
q4xxhRF/x33RRUS8b08nbxs8PzVTcduF95N75MHlkziyuJ0gzOPnCHrHz7Y6XlZcJtAiTfsf6s5s
OVIl69JPRBs4znQb86iQFBrzBpNyYHbAmXn6/siqsr+qrK37um/ipJR5NATgvn2vtb5NV2Yd1IOF
nGn8qdv2hIoFHyRrNIieXZ6F3OStQDSqMbeKKU1WrmtvDZbctbExk7w7oXTWZHOLXdzG7K7RISjH
ZBcsFCgyCF+RrHcysC0SbIW9STIv21CvvAR5dTGDplml2JFXXcmC2RhUwlWLoRgjSjKDT5g+qkJD
BpjpRdlHqu40svVGjkpuJc37RuEIkkllrMFzfTlgZYhhBZuCEBKaEE3fNBwIeuhF3uG0osIq3zhc
Bk1easvbeDZqOe56wzzayhpwZ3hPaTw+49IeCEdDQcDaMOnbiCeXlM+qcUEgNXI1wICqffbeWoXr
VHAH5eZN0+du0u5xkjE93bmMccQVH5yRf5JpZBsah/eoGXje5vJXnBL/63uOHrG6WUln3tz7OPpQ
dHAVpDb2bFf54V4DzHGhYRnxtIulxixm2RtalwNxJypCEfeQQyzzYNSk1ULf2IWSc3Qveot8decT
7HDf/DDpoCUVGz+e6LCQgVnLgVWRztJFw79ZbD63oRj8e9BOp6wxy71hlV8qtW5eHtC4KkzzOCD7
9Rx/XJXJSxSNjzIK0LWs9OS55Fsz/cllqrAgYnWqYnc7JY7P4zMc6lzdlZ3N1N5Bs8UGjrdGj91a
68GgcYmjYlxUNtWTKUqWLhnNKl970M/q2CchrYCkxAcNRWETxB4J0FbsxSDAbAkSSCR70HyN8uR0
GHRrja5hRDEusDHd5V1M1JDD98ZOHlUCAKbyrbeGO1B0hKMbmbBbkRGkpzlDw8p/6wxSUtg4897v
MkBN5njS6bc59bhV4uxHz8+POJFucSeU68BIbhEey9J48QFFeA397T4/+n5u7WGIC+7g7BuWFTiY
sKTv51fXkgcTjzogLyXGTXyKwS0sMWos0AU/UEguUQ38PgqxfyUUhyDMPeTI8tbbV0P0HMgHsDzt
M0AYC4ZNfuGXG1ZWp+OtV/XlNZuit2ygY0sxvCaInO1ou3AjTGH9gDUKQ1166VPTexyIsm8aUTvb
si3Qd2uLWrkaj8oAjjN7tbPJ2n4r5sy981CsRt8IVnHvcQsqvHlGQNwbkTkzgr3Bqu3N2ifNBKZN
88vcGgMD9vSejWm1N5TjnBO3iHddS/u3HSS4OrM+2lJMjyBEpM6zi0YRztisfkGCXTVE79dzlx0Q
FFvl3RJts7TXr235rAlfKfezMiinkdfCySCc9Onqu5VSHrGWGgA+6AXXXkU/OttG05cOvyx+6hnk
Dpgcn/O/EfwJc4xV49YjJQ/RjPL2lBXupgVLM3A9bO8P2WPfJgZb/h4j2i1Ftw/C3yWqXsyb4Qfl
cQxqnOLNqYnSXVzIs9t4xBayU2GR+MNIV8fN8akr2f9zb9fwi/chCkqJU3SHvcDFmZ1PL20p16Z7
LZaoNg5/gss3ie8j+RSy3jqcLnEZbcNI/PAItsENWJsZhyRZvTYRno7UePAd89GFAxa5yA6tTVBK
OT+tiW5im30btj5Ffv/h4iKY6canffxLpd3JDx/7trxFHUrUaB4hv6yLrLy7Af1VR//u9aHQb1n+
0ywvCUpIIN90f+4rGGWB/VZ5br0aUNdzFT1amb0LYnRw0CAK90mdr/IU2zOOZBuRzH8vu+iQdeEO
D8RRm9nFnLLNlEWrsfahDq4MexN3BpCvbpVEHx5GmCbDLzPkG20bu8D/PST1Y5R3HLqSVWVaBztp
TvQBTmRurm2M5Gnsi6G8LiEKiZaRjM7yvMzskEQbcB25gBvc6KGhHB3TJ9V8KO97Ntut6PAkaxr+
cyIAL9EytNzwnmkawK2Jnc2PjnQjH5u8OkkiZvE9Hyn6a2cRrR06hmRszTY5dFO7nwGtrc3U/dH6
7Zm1R5yGwngAGxhh2aKI6IxiMX8dxgC3VTP7iKXWUyjQL2rTwDrh+r/sXPDGyQ0Hvh3Fg4kQ3SJl
zuFutu1bK6xvt2bJmAJ7T8myce3+XGkTVFjxFWL8NtoPhxIKbo8v4qsrCbFVFtGVRTMpdjm+i4Jn
Wrs7p+NDV4KFw+gsmr7GTbWekJM3nak+IiP/GtT0aA9k35ayhKOyaPJvo0tP/pRf0iY4FBYPVo/n
NXGfeirUSE8H0RBvDxIMSIk8DIbnI5Sy4qAFnrEPdRTrM/F9A1yKwBKwCR22CLBvbV25IJ9wYbf2
sNbOcGxCdmk/Oo2Y9tupBHHZ7XJcYE4xPTZh/MMMplff6zY0PAgUAMEZtb7GsuZGo9wT9MFAWh40
6rQgvF2Bpqik8W4EzR+rwDAK5NHO6H5illzcLbo+BJAeXRxYImnOaZduXcfAt4rGkclD07DGdD2U
PwyspTaOqlcwnTjfEk0wytfCPdG/Pbdwn4ouOoLwpBhGsu2y9jGhAi56781W1LlBmEFPci6tlh/Z
9DNV4abO86MjkBftTRBaL6EezuSU12oyPrOxoCnoXQ3Wes6gH4Ai4WmGsbU3gXlid1wXeblJpp58
qHFWOK1dP99ZU4gsDTIudU/Spors2/7BZHdc++qQVuVXO6IatBVEmKmw1n6TfPxbku+fQcX/IJkC
/6dXsgBP/8ExlZJxGQwPcB3ftomPLH//bxzTMk/FVCkJV9BOxkOevkYxiZs6xKwFBCrLks9WcvFp
/QYQL4u4u9qVB8Yh4I43p2Tz98f5Z8bxnz/PfyUl/+vD/5+Ck+L/Hpx8zYi0qN//Qn7/heIu/8c/
YpPMqWIqgytMjFY2QYIlA/nP2CRMaduDVuv7zAn2bMlF+VdsUvwvTjGMLjRpdyxzZBgj8y/ErYSL
ywAmj69ok3PkO/0rFfofbzyc5v/DjcHX+Y/7wuGrSAjiQeBS3dPh+c/7ou51GBQo5ZsoZO8zxM+6
1I8pjTpti5//j3uQ2Yu8C//+7QSj5yzPcxgJGLhkmMz/ug0Z7cKzBVuLGjVpnnIwmKIV/pOH7Efm
OGoOirAYPo0pQgDKZw/ToPEWzDI8K2/qdqPf4xn6ezq2fxGzo57wAnWAUBk/hstLbtNsc+3uOFSc
bau5RenLjZtIBvOmKlZbVfUC6oNVvJnpKezbFP0bB9VQCnmh7fLPl8DHkeR6SBmVKd4qhacC3MBR
DQssq7T8E2SXch9nabBpnPCLVMinjt300dLtH2+WbOeDzvbIctEB/Aze6sF8lV5RHnDyzaBnzOra
ZR4YBCeLT6xs4066+dmpe+sl1raLH7AK1jh15kPtzSN2P6s9jBPZ/r6srWccDuaz1+57GmErLXsE
FSDFT1meXyOvnC/w1EwgLymFvSyzJ0aGUAgk4jxyeTYNeZmtAhnz2LjoKDRgqLWzYDzNPhk6a3mJ
+3E4tZssN6onmwN9mDeUPSo/ChRHLH3jsHc06VCEuzzMLt5skvkRxt0VSl6U1RGgctQrDZSENrtD
Nl+WR4wh+Z5Mz4sa6X4VWuISugeWMF6bUlt3DOfA8M5W8dp7ZQN4b+gubhhOx9RpvANd2m6Y0Ces
0bmrmVARYZWWBJz5YumwPprbuguiizWS8m1M016jW5OfzCLcykVyoNkwP1YCLdqRYjj4o9W8pOWl
pUNzJ4p1rjrifOmgayRzs3trGvWZBuzhWed3Z8tkj4AzdkBFGZ6bIauehxQioiFPcaMqwlvhtJae
6RwZm/NRwqKg62Oq/UQH7aEmblmbc3WgUQsbN537l6qO3UcLlKBQ5yGoi1sTBd6tTSfvVmVZt3Kd
Aala5+Y5cm3zHJQhdAktj00uB+odXrqmPgFrmy7/86mESPEGOiqH3oyQgCXU9FrR50CrqZIPvgPs
Abs8hHn2E6gg3aepefAJ+/hYvQons9DVnAAzKUHUpPwpMz/GxJz1W9cqg5vTAkLOe/baFdm9TUei
56FznG7Xz/4Px8OAWlXTB2iJ3ymWpkOaT2jwJS1qY9Ff+gz9nEcsWetSOpc+z2h5h8HBb0b33HYv
f5uPA6XxheOJubPG9BWZ4m7k0fCWoPGHsm43cjKBOyYlORwxTfaO50OvVOlYx0Fg2Wfe8fSUNBNu
jhibmjdYKzLR4qrrDS0fopxdO5gnVfbZliZ/B9GlH09Ykh/doR5PoUqWnr/e+fNYEI5Lj86Y32lM
4efK3c8pgcYVRnLv+LifrTkZkHExZExZfzBl9ke33UHmFqiGpbSIAjPjvGE+Fw2VX8QRcqRUa9rl
pE1kOIHG0qRYrouO2E3cfNdkg6lZh7tpwbEOBGovgjCJZSKkdFE/LSPiqe9pjYw1OXG7bl44jdQ7
IWwHu7gx3ufagIzSpB+ZT2tkoQnVUXtKIKP828vfz6UavZ8gTsRRTpr0adppi+unfB7hIhl2u/gN
u/yiyO9dyi75ze/7lPcwNfueBllao+HXGS3vrMx3fYD+Wg2TfqpyLMXKhhWWWXdkoPiljUkUy7LZ
2xlx/JEIGK0cEyqg2jcVKNaYxRHuZdlevMxqEIdCmrYzRKzKRATlv6ow3H+82ACOmpn8+EyKCa3P
Fa8Fi97Yyfe+j1OKducjKgmfEWZ3t2bve1/Kn0Al5qHGCTNjzfSreqk1n305pg8erpd1ib9yF+t8
enYcjtxV3W/jsA/OkTfUd0umN5wSycNMEBfQUXcZJgJJaTN+yblw9vTdM5zIONO9Gvr2NEh9ycnm
dotPNI3wOjp23Z9bLwF/6nrtOoG4vYpTEb+WfXu04yb4zKKKjY80ip95JQgl9U7p1h0GufAEeqUv
YdWDg/SGS9mP89Uws6fQcuNj0Kr5GiXOyxR3w8mAxfDIyNF4nQGi2cO+E4+xy+fmaYBUajs7oOnA
2JyfiC/9m9MNBWZ9kj+WNw9vRTvCl6ZXscnzuNwGWW4dY9zOuRD5SxLp9iB5aHBxm92rIH6X91MC
NQtPJQe6kkCDJhSlglMXhiN1bxtsQ5kWL3qi3SETKX+OBKKdcBz/JGO9x0BLKMAcf+ph/MG+5rzk
szuDBQfrU1gquaOoFrTDfMrx3H/zMRqvS2Su+zTNYK/6wHhIZ8luqjx5qprGOqvGjHE4iM/CS7L3
HnwdOLZm8QtY6Xs9lqvcwQ+KeafDgxmro9Hm6a7Np/JrgFPbFdaPvuUMbIUEzgV/VTpl91qMytjh
beacs3xolq6/H1Ia0Onkbzsjz57+vqC4Y5swPRdhOV+7maADmSHNX4vlZZY0AVzSHpvEjuDktMXT
JK7CGdcC4xcAE3BVpQ6qq8vyRjsi+2GJvGRZiNy1a00/ca97VwvmrpgkkPrCofnMn5J+zK8iOZos
MJnN4U1MnXyo7Sok6SIqmFDQ6POiwf9Rc+8Bs0GDsxrjMQAIakIGutsFauRo2Qi1Znyfh866pql6
bAjxjHWQPLuo90f85O9eEWe/qnA+hVbmvhWEZ7LG+BhGA8J/k5dXmSpgOklmHqIRYyv75Hpy6PyO
EvkzzEjH5aOi065cBHOvoc/GypmMRX8qyyQHAG/ne/BImkN/U91KpzjNAcygqHH0euLdFuO4i/Gz
JUZGkLxA30sEeF3AoEeXDPwBqvQM6iIn4ouf7m72U7OrGsvEO1i3FzFID3virPdwEsSmhte3mprM
+V0e7WpemzrCAxCb4+PfFy/N3npghevEAolszlFw7TvhX9tRN9dsPCch26O2SMi6bl+/52AdlCzs
z7wYfpSe+khonC5Om2zHDQlQM0zSx2B5SRZKqpSDYsvK3F2XAsSzvDp/stuyO9H0/fn3owIC6JyO
4WWcaxxt0vJ+iGR8bEj6T2pw3jr0evAdRf2QBllwcmoCRrCQTnkVdHdJMmYleyW+0TuAd1fWH9Tq
S4hNdh+3nbMva7z5GBfrF8OCYVIGdLJJnwSchT3/FCyRrK51UT+GKH+qhcDHVM32d1MND2ma4s2D
WLmeDek+zJH6sgl/403ucdzOpbyGjWlfvRyblmdbD+Ywm6tmsOO3NsBI4ToIfnrKhmcCaUf63/0G
FIZ9I3lgULkVJFIy17zYpg+xr6mwPcTFB26a60RF+0ysdHgmgq625Wi0G13ZGLHr4MVtbO80Vwye
QIMu743+Bs2S3/J6oRXm3GU27/BteWNvY604XttVRnGI24U8yHiZ9fSDp7giLuaXRzl7lzzCzJio
ccD9zj41pObVk0S0RzhG178vkz1GVAXujLCfHYqB2B/K/80y3PlJR9m2nWjPK+lkb3LiJu2L4RSV
Voey4uJStiKWtMnRV3J48TZUqr+aQLPPAYaRreVFPywHoi6s7fRG+wpeFVaTqQzkzbGdra+66sTF
TI70N0trKeh9Td8edeUorfa79+3pRv/zMZmd4C7aZ6Uoy3Ujvf2oszOovukP/4QWoE6+rZ5b1++F
95z3MbMC+mQ6xw6RsBiLHlZHpXk8mv6ES2c6gXstjzmmh20RkUtpHNq2cV4X75VAcI2KUIPPKJKr
Hbd/ZG+pGwciLEJsT34WqVvl1uqmlpfCGW9iJBr5P5+K8cSy5qKfO1qe/g4QmbUu6GxzUBLapTzl
pRKLHmiHxibRkkiayZJT5nn0oVzGIeTpryjuQH0U1mOmDPowSz3UxlydLtpjOLCvOo1Gjmg0d1q6
MI0S1W4qaWmVPfVBq2PnuQB2P4koB/sirTtZdwJQUz38/kia+VvHbf6k6jA+FXaKTTJL9EdVljCj
uzm6FDDj925VMGBAMkAhBm1DFIctN6nQ5vswJ+M71s2bNiTsBjv/LCeabKPdCkJEB1Ul083v7fHG
XhPQrQ3Sw1DWM0VlNO+H5QHAwNs/6+qFgtZfGTBCGO7gmQ9ZV5VrW1bDvmvIgUXixU06UEbm4F7R
U2Oo+zokzVHXdMv6DlEcvnxqjtnL5ONJb6bCBRhZWUcl3W7dw7w+V1n3jW7w0i9HZ+zWhMqak8uk
yd9FHu8hfQ/fssxNhi9U8zbj7tgpJ07wjbbGc6xya1PVYn4acrxYRiK7W0TED3exbyZEl0Ry80Tp
oW+gaPo+AwysFAdOOkEDMChDtky+ifF9j1vKtieeKXkrsMrKtPIudpjONJTlRzVkYpVMPMlObyXn
JrWMfR7Ep6BT6bkTmGq96Z7jF92TxV2SxZV9oiHPfmHKR5OpEs+0BeTeyGwG3vgg+mdGmCBIw5fo
p4VtoB6SrsueSu2wRXgL/KlwPHJJzqlrff+cuiKmNg0/nTQsvvA7bljcfrFZ8TX97jRHcsQ9onYi
mi3qKpWvM/z4MG9pgCsL968ZJUeGo1DqVEm3j0adP+go6E9e5Nav0ncPnG7Tp6FjskVFGHKLKEZb
v42n1xqixdrK1YybosgxvyYEHGU9HEoYBO78NYD5XCvTeWs8eVfaHTec0Y1VnHfndMZtZ/aaCQ5l
aa3CkshCFxkfvdMe89zEgDn5goMf40Jaw5pW5Z/R1u9+7RKizjhJlnYHe4lsH03MX0bXPXGEkVmk
WQzKB8O5FE3jn+jyA7smco7aNgQePIUiodU5gMvEA7GDznJNKgmFko43NGv5bknnZC9zRmTMwUa7
cPc9VuoDrZTXCon/nMsbGYyZbOebaJkJZFSWWNfhTHaLP7it9+omzKBQVaP3Zkun3h8u1hySSsiK
HEF82JeudUM/opwkhmD9jRhd6IyC0licahgaP7sHOxxeyjpH2QFU5Ae3IJsIUyXhLsiR4GM6oZHZ
+sepI/ih68gjNfyVyAnDqknDe2yxDKe5ebJt8opoBQ+jW+XHqMyA4yEtTTbW6cLUeAQWnmC/iXVR
LTjONX5MoN+DO4MXTdnoM3RPYz5M+rshSjQEs8c3n4iQ4TXgEGN+VHN+T2bEBTgJ69rG1u97ldg0
zUMLbvEsIOWBPR4389xd7AhAqY6rhgaADWRyGd2UD7Dmc6o7IBxcwIqex8pcrgXTKKqm0rs2Eykp
MEYZEWfn5a+JpRx0cHT01pudcSWyquQfCIRzgshjE7ziO2YJ7r2voXKf/UDAuuBiVpBtChlcwNCM
69yEplYx/KB1wkcMhW+iD45WZmTHQvWAss3uFHK+XUlR97vKqBlz7ZcMPkoxCWANan/pNvkyJ7TI
2dKvoMGIiXsvQdbdBwbQr2RQ30fDZMbUhmPPl0vky1Vesqa+Z8GfneM4gqeSKYDforbxI5gptmQi
QsN4ALw+rLSDZ9vL/A+PdgqK75+29hW1tUMH4p4PzJWahyMZ2uehrn/MEE5VmmLMqu4BxR25U3kZ
opTlwWCQV7WJyGqUtcgI/Bt3p+v3Y+N9OdXwS8ziTWJA6nX8e2yj34o7ZsGHPwgL/GEg4kNH1m/g
gLL2HVxmqQ2jJgQm6Vk4jLUuX9ySFQt0R7YWoZmezRLt2Kzs15ghQadgwFtqmVxAAhwJczeapcMh
ONJ1iDhjeo5sccurhBQjq4I54WuCqAGxyO369dCW92z69hRalM67Bn2Irb6fQMSPkre2sOf74AwE
PqtwrcdQrcMGqHCulkE+9XfqmyHGHO9PacTQ2uFw+sELPQoTrR67NdFjIKKEY1fsRXIzK85Q9ldg
5cUyqufnXzsSE5T/DCPKpypiZPqEZN8AE6ZG644zOjQ6/8xJi67Z2N59M39icNAS6MzkikEp1gaR
qo+DryxkbFjTeHAwMVdOU/bHnLMcFjyzhtLE/5hn9z4n3RULAnN8Jvlj6HZ1H/ebroK3kOHDrVRS
PgxKvhgm6BIxemLhI9O/8qZN3IC0Noje9hMwawymNfuvfsxo3XNrJpCiMnn3RJhshsVrK5Lax4nQ
NkgnIMBELj97KT6kKtRmTkn8uV6yS5UBxc81nJWumkNeie7KilCC0CURtfgue5wrXXLIVXUoOxOq
nIYCG+nuObSaKwOGCIMaZb523FdnWCydLuZKu/qt7cec+AOp9OBA0NuZxK/KY+JI2xJX8CYHPbS4
2AUjqURXd09mA5DKmUi8MbiIRYPMRjZ6rPr9DA5O0oxL8JGh+u/Jf7OV5TBeCrsZmPrhHVVh1iwI
xXRwC/gMI5SJPO7UJs3Vhi5yeasxG09jGB6FWQvS+3WD1TIA7TqZzKTpX7AMitOMPLEqFVSlLCVs
6nECEqcyIH3dePOdOASz4wbMpXhnfgSoV1CEmHZkdDFbOm8U8+QYUgCRgs7u4B/dgYLUU3vDwP5T
wQtcS5fCtRz1j86+0pHiEOfYvNM1wc5Qtnu/qIHCEFUkY8/gvIFG26YcfXp5oRltErBAdN4l1yOe
V+MkyFIXb31UB7tQ+yTMHQeI2QRUJB6IeFo5Hh/YXE7UA5KbxcWfaudRJ++wLN0jD9EBFLW9auxg
PgdJjE8V/MEIaw29Q4enUg6fob0YhvmtAeCSUC2L1F+3HAvsDg2bkSg9BCRgJL2TW5BhSm+PuXRH
5lVtc0+REoiyBxPLeYXVZY3p+9brHQnAU9IMVA39ruvBYli2/tOKHtC+8RAtblCq/N8gwX/7Wduu
2VzcNZrFvYuLU6VJzJuebnEU0gSgGN5ZeVscLHw6nstTrZkItpeNgTdaYORoSb0Pz1Ng/g5a+cf1
5VM1Tn9EgvJtuB4gLLu9aK+yLo6BLzKcUUVTBtNBYNbuJpjEmQRISUHWPTVGcqydHC6Z4YUY61vW
R3O02E3k15jHiuku+PJFASxmVvM+BkGrFA1lhhJZO9QepHxjxKNUVfvGZX6K7TeQWnDurMOs2HdW
BUiDLjEn4ZHMcORtIwz2bjDZC1ltL+eMOW6ZXWzxW+oV/CNm74i02lW5WuYAfYWpqRf38hfgBliL
SXOQTRec2qDAjkdzOE47qqqaZm7LmIRV1A9PPZa09aAFKc7ZObgtreyO4161TjP4w/GY+ssow5JD
lPfCrehaXPoyKjxiGAZLTsbMPEU+hps6PFhxe1MYNXmomWWHIQCXVSxTc/ePT0ZFJB4EHl1Nh2QO
KD+EyncDUelNMxfjee6gZgtIxbeaaBnh4vjMUR49JxS4qLwGAJy7TDxZEPpEdsLBZhMQw3sfDdYj
VolPk9SqWTvyvSpSIqeCtmVkdfrd4CBzm+fwELsNgKMRu6Kc2+kKXfk4dlF5pYaNziKuGYzV6Fvu
L3K5aL5RakKGGbZYicHh+GH8Dbv0yR1TYDBm8tZOGP6j4eSPpv4cCvtnmRfeEV8LRALc4XMjGPiX
keubYuZAjDQ8mip+csN0m5jWm5PW3kVSFW2d4Y9lvmdEiTWN2Y0bccLukdz70f0qsmk/t3TF2zbM
t2VsdhuY2+0StyGpj/cs6Z8Tpwo2M7m6zcjEEPQWOpx0ocy9uXyvhmEJGwOqjx0u7kwsmsy49J3E
3XBwowWWE+/IMzZf1yuOEVXLuVhCBDUTssIS71HZwSdWJAw4t4pVtzCM/ETc7CK6xkIkv5fQIQXV
dGitPMOJjfgZOgmWdQ8ME05kDHrz0Lw0AzzTQT16RTtckzQozo4aD87EADVDmTnGDQZZup03bCmJ
r8xdwx3PxNELMAB7ZUhM11KOwHM5tBHHLc+yINcUM65hR3m5IC0QioYMFqNPmrcu4uts1SMyW0BW
p1z2RFttXc8jXR90G2jP0C7pct8k9q0Qv9k2aXQIb+q1qyBbiXlgHQ3dYd3HNrIOqfUG+ePLs2hT
p1NnnwD5vWmRx7uwCL5EL8HveYyiiNvawnjp/ZLN3O56yaV0lGPeLEBvAjbY3Qum5m5PSIXT4kX/
+yHeXNA06fDpUTVVrQekvSaw0o5EIRk+5U3GF9wi86kxcYLQDBoJ6gtP5VdSl1kFCM13kYYwJ9u9
ffXzDr6GiReHNpIGobNzzG46RQbrnN8wVrPx2UUNYWIlKVqAJRZQJ6HupZjm6+Ahj9E6RqDQDwUG
lLaE6u/qQONLq8D+lra4/Jxjr3uoE7EBnSTAB0CPl9EYvyl8nqIHfpQnxTWCzHFyuY4rL8BM7tCo
BQAo1+i/UHLsSj0tMDPbRaApdUrqw4kLTn0tMBw17bOg9u6xPVYbYeMT9aXJ4ke+Zpg79FMOEYUK
SUck5PBlz/m6x5FD97fkYDn5Z7PGt5SmQAtKxPW9EwwfneN2z7M2qRkGBMMIhqUxus65Esl86zM4
Fz5VOKLek6pUjqsHZFASLClXk6mcWjFTrxgMJARq4sdxyf1YUfMR9KW3FVUE1D/Kt5Y99p8E0R+Z
FTKzDGvvBHgPFknf7HBOxgq+fTe8tV3lM1NJ3Mi7/ug9Fh2nDr0Hh0zxEbvslnjmMrnjoTUQpE2e
A/dnWkIS6gY9vcQNo147F6qT4abzbfCgjg7mW1O6NodJIGlt1TeHNqatOZ6cEXvsRFpqaG4B1/7q
zUDelF0ZO1Or8zzUwcroGNMDzHLeV5VzZ6zvuClw6nlzGR7MLEeo8X8wfMEIPOvUoKEQ6Gb+l0mv
q4ogp/aWnnfJGL4wHaE6k70djjzJrKoTzVhcsqe+DG86cfqttvAzMIrj2Dpts1Gg7sGWvGY2A1Sb
BK1mRO99NgPnqGqNMbkorwkIO9rzatqObX9j0I7YxrMzYcXKUqx5dr6TymipSNUxIOg5B+CWLe+7
jwwbjW2Umwn+BrRMsj3dn6hWBVaOPjyUNpEeqGfFg814CZYomezBZjGdTKMQg8Hg9p/aM3frZjKX
gDAn+PVYxrRpPZjtcdP8KCd2NjpvHga+cnooJ7C7lD4OfcuVYTJ1yV0kuCTNnmpDRw99ytw+MTOO
wz8EI2MQSLdPoXdyp/4HNldsdob/QEq7vHUw1mwXDCgNrFU7GcMu9hmbAb8/UHA7Kt/fezbH5YIA
TsUtWuP62HaNeFD0gAgPcxgitYLV28cwmabBGfg/g4XCYqQmVu2WeZPInQ+RLgNwEtAcEQ/sU9IC
o508v9nhz3tn5yMU3rApka4m08fJsM+MXw7MmHXGtIyNm8DRmNxXr6qAQ/TippYpmH4Q7eNJLoMi
x0M94FPwlk5iH8TjraXVjRK1Tuao37UEjsNGdiuA5+9zfitpfG+GBSEM4e7UmMrcwAI59mw3f6JA
7IoBbbHHhmqZ064XJNFHaT9K4NpFtjVnvibpwwIrCW4Js+CgyxRG6jDotENNiaUdyyOcPmQ7SzE5
lTqS+SBZ9Ijbkrd1rPL/zdF5LcmJREH0i4jAFQWvTXs/3rwQYzR47wq+fg/7olinldSNuXUz8+Tz
lBntgzWj68iA3QlSEvV1k3ulGlmHUt7k60hnjaxhFfktWTTNGY+qCeHujKmhJLMyuZekt7JzNQY5
yUX4xkmEnD9XJoiNTjvwUPwJqvCdqhTODLy01qnplGRnJhvFDZHOqcWX4XYbY4S1GaeUEEox4XiP
i2i9WCc5+hRHz6v50jkfZmb86442zp0gOmCOeGGrNB+WqAXxWPtuS4e5j2ofzqeOsf3/B5ozDeIm
+HHhRtCYk1F2GfWDuUXhu9BGaGxlHf1zuHVY/ETFXhL+VTpJDjdVH1k/ncylW7JkP7rRPAP/dQl3
juNAMFK4NPYFNANewknPpee2y5YsnuutCPpvOSy5HUfFft82DmMnZiMYgFBFW6z2Sk92MTWwD/RF
jtTtMqJ1fIkeD96Vg73qTvDmsw5pKLIq7A8OWKH2h15ceQoZ7jZRjnvFCmKg9F5xLqaAoth2IYPn
g3H8/4ciDIptOfWfQLiRqzjgrhDG+2OyrB3YZRxqfuJsZx2nI/xHk9fJO6+Q/8fd9BBjQ6UCIiAZ
YvdoPo3qHHaY2rhDSdGgvXLMBgsqfHRRLCvYbXrBm7iy7wRp/wZZPcOdFe9JwTNdNA+wPDkTlwFB
2NSoN8rE5KonoQGdzUnPHKyYwZzZXEk+A6scB7QU9VF1FbRPsLWW1t+T0NXwCdGf6yylO0BKxrGl
uDBM87MQytn+7Njm/MUyPVHTMp1EYG17FrbPHvBhvn+7hpVXmU8GnBZt2pel/gJ8ZsJwaux4K42P
5tx96o3Mzl4dKUpznS1tR946mU2xjSy61mpgE8mI/5kYzx2OhXVHtIFqbQwYtIEzM1nk3qaZZudK
K9+TwnW60/rB2QAdLao6ZyGtfzYskNZF3lEwSXEpBAaOAwXATKxZ0k+BpeX28i3SGX+Mylx/yHSr
g5E4v4R8A9RWO8aZiLIGp9yGAZLTpZLUmrFmSnDPJVqCXxq00LTukGNsM57EgIw6cKeTmJbjCWFU
nf7/qx79dJt72rctK+fY93TZ4ZufA2zlNAkYmyCj8qXt1HbumZRzBiNz0r6F1WynqIuWLduaMuYM
alQQv7pTUG0AGhC+7kL62okvPHpdfk7zJjpq7vyPwBVZAhnsUsq8z3qNamxD3O1paN3SGQQNw924
DlvSwBTWj+24WMDbR4tPGiOhd4u4p3ZJ9+YBHVrHCV1bech5Er5Mf+7xDnB0SzAQpDHFJWNy03gB
xPmkXTtCKCt8+GNpvU8iPmQGQsAE62WHsOw8F2E4YeTxTg5Hjm0Bg9FPIJX4hdLsrd0U2C3A98iB
xRt7eB786dkoMd9mMIN6gR1ipEG5LN15VWeqeQ4Dagn72tvrUM99vdOzNXasszR7dYIxzPiQ6Ly2
3IlMPmbnscOq3SsqN1ug5m5fHhxAWiQYAL70xXQwhuhjKp1836SVTtmR8TowRm8rmTxpGqCBSC7X
JE4pAld5erXNt9wwzadmiV4E+Ljj6Ku0Uv6iztu9GuW/LK8sxjaHRZW7TeWo7YtyfJ2cLjvCAsQe
npf1ockBRHWyPSS3LJnHBzHoDd8jyK8oLg5xdpJZy3vMriS9nUG+RtTUDg133Wp0yh8Hjw/XNLMY
Hya1VTptuoOy9IMc7MvwA87RRIyiNmOmm61iMdO5/HH7aeoBCsBFpvEN3cYimD+nHqwb8nJWm1RH
B81PVDBJ4U67YbqfnWBdmUAYKpoZVsZRpL3aEROi67Mg4IELMmhuSUweSFVTsjdVgv+7eCj6MfB1
W5ZQGCK5MiPFqoGWSNa/g72EOvtrXKf3cMrCrdRjvlePr86ssp2oyMbLkNwuC4wt2vQXr6tjXiCC
R57WgMXg509DslN59Ccq3k2CgT9q9eZq2fIfba3pTX+Bt0L/aM1LtohYn3To6ytB3fM+KfdTsgsH
2HIwa13wMS15TpdlB0zKvZHvKet0z/jvL4WtE/YIj5R+n8a28sO0aU5AeIjd4k+cgUGceUJzGinS
7mOyDf2Zj2hXQIRZhVE4nweVn+0C25dj5F+QUoA7WbADEHpPps4zutHHEFGNEsA2GA5dPDfXBGLZ
PDTqokdLofdgsxQIegPvABM+1Uj9pghpWdGUpe2zUZEv9LwthKJkyJb+MVP3tTTBpEtzUdFHdM6G
0SNZPrGtZ+dedDYefXQ/s+SB0xh2xQuDHtSlOtQzaBYm78srCZru1kG3BwRonfvopUdMHUJEx0Sh
zziRytZVJh/doOTc546vWcueCXGmfaT4ydmQtebZ5LkXt8s+4lkHyOdSnDUV6Vvf8cm2JBnKLLzr
5lsaWe4h1homfsxzuTc+5h1uw6SUBAEsfc35Rx4gFFm7rCyoTUiWPXTX3lyjhJU7AF7GgTi8KUN9
xWVZslIbm43LFwQqel41Cb8g3jnCW4D9iCLmNQ0OieBFpuixDBP9HkgCdFZC37A9wIXoxvapT5JX
RwfojFo97CowSR69S+sE5iND5vAawhoWDLJrDr+Q4iEPwoFLoXv23naYrgYuVKbCGpeKNt/Q7VjR
yT94gv3KM0Zwog4VHkHt5Fd3cF7LJH2jEUsugZtrxethHVTeRtgAJyoUiTye3RNmrrcEUih8E2i2
lHl0CuNW4uyy3A6vUOCXnVzIOgeyTWWjiYmRc6vd4HAk2/dA/dSWwzq1trXdHKaO4TrUpi0zFpUy
tKOtkPETFqn4rP7/gRtVXKLS/WepjjiOGCnCglm9MtsmvXZUq5QyEVdGIgOfj/0qAW8BuhNXs0/D
XRDWNwxj1hE3SQeIGrEN+R9Sf/dCjjm5Vl1z7JPqWkXu3tUHc+MU0SVLsMVwJqzIhjlZ++EVzqZq
62hHHdAx86Zu46RVt/MSr/SZYXly8BKKTXaj5THWxF9c5+6B+Kp3Ncv2t3ebu6hNepAKVNwwSXnc
JVjDWhMMLYNWjilOcTp/EBOZ+gkOPDULjAhZnd5USwdugMacGktDMvRjyErskqOE+okszC9JPrwN
wRKPjyOWaVF8wl/o+jFjR1s+OB5RUdm0PJjMz9mzh42cRnBXZNaR0XiWuPFwocBIxoQjByLPkOYZ
2jSeDNshDJ8gmNRbIoQahqpx1ygCucwUwTGG4ymKdyMz7ZtrlY9lUl4DlOMw6X8VZUo990YjqMab
mpLBRg++Z4NvBVfqJxWk7NGm4J8AiVq6uXXjtEHQOc03iVcXy4kDJlZ8161WXPSsQH+Wiw0kId6M
wWQTTS1oawjlHPHbPQnStd5p3l5LKySSgmtV8k7fxNaCbI0IeuamdYqeqHZ8U3GyDQqI6YcsyKm1
W8ozY8XYkeTudG8neexbCnEimbcbFKVi5Uyxxjm3bv20K9k6S5qJjbx8gt0PUSVBZq/0B/bC8a7t
QLdxhsAvM9vWpo72lEbx/M7jcU0MItlXqbmbKs5jKHGKAY9i6VZm0XoAEM6qHkSgFOFxsCwq7WAT
cZWUK3iICf2vvLQyejp5HpIShObIDhM3tRcSqQh0hDe7Lo8ocI+zqz9QlsBLYVZIcV3E4xxDAUh6
7BPsKV/wrNxEgs+/6BeIv5V/mAyU/mCQ4WvENjXBnmRiwxhBb2XONhNeCKkLGgvYErQwMga4qCo/
qTD0DmYCyZj2xkcbp/iR4znUTzB/9NvHt8hGmHEVoLgmCrKdCW8bqRPaQVgmb4bR1WtbIgZ0y+8O
ppoLTehIbG0HEwjWqGktOOXwy5up3GsMHQ0W4B4un/I3R4n3W9kyjEHH02sOIARq6ZstSNe6+Ln8
2ejBTkWhx8OFc2AjPXHN7QmZv+W5TbdTXrJBKpRxa01kLM+p0V71ZV/rDcY2KwlssHWJpPbZYsxC
N+t4jkbRuwzSu+MaT4OGi9QMPnVYTWxHB4Pej8h6rgqYS+1AkeByxs/jGBBB4/1osLB33Yj+axLz
NkHzhGF1j5nK8aclwIxjzs+4TXRPETzNSusJEo++t7gOedJS4p6FlLjKlgX6NL87FrV7PRuqpOUx
WDA/texdKDviN1Facs1bGpLN/FY09Fegd4GYqO6mOg0Y5tlTdmqTmOaHU2cgDTSQ21oxVmsBds1H
hfrqnG7gUyh+NKZkPYhgtMYUlIPuZyXCWCy5m9ZEWO5xtGR70/ZdTQw5YRc2L47HR981lFeCx8aD
D8kpUiCxdKMonxIP/aWZOppSUm/dzTK8y5iWTEPku7aFiMSt7ecyrwjo4cgyXKKxZvIQU6HAiaf4
TBHzoElCIsfEnOxDs3hp5NheZlL2A2GCI6Z5DJHdYdYqapb15NFxv6vWBJxAanqTfTbThLHaGRkc
+aeYUCKXUzuvnU6qQzLKVy4JyA1lFOzqemHZYafaax6l215J8b2Kzb/ZpABnCFiqmMy327ImdF3U
2BCNsNrqmMDhc7nvBaWuZpxRbALGImG1nmROu5NAQhuVXjlH3wEMCueJzIG1hb0IAK/GuKWJpbzb
fp+JHW8SDOYrZT+rDvYpFbtnkycJAQ0U/rk4mHWCwVvp/b5eYLUaArXP2yHeO+F8T2SLV1Bn8Glw
q7cZAzVm8V0/5K9GKF8YR0FM4PLx08n+A0+L29ekxE4HQAmndZfAXoACZX5RgaBtZ29G1anSHRyZ
y2QW4mKB/t8Sf6P9NG5e2FBDyxyq2lduau1pMHhSXirWcQCal9EoWpXZnFwjSpEt3XoQoi1uvTZC
ZS4/yyplx0w7BAWUx7ELIzZypYk3XeJ9ZIG6605GK54ikktHwj7mjqJAmm1qJB4v6mDjLhnYUiTp
xuiYqKckPEcF3a5kfm/siUpgjQCYGJMNoMXrmk4ObAJ2wzsaL+ec4B5m9jq2LCfPmJVgi/cU0Uej
diIWmPhCgI/AwCROrEicU2aO77ZNf6wn0k0yz+IoSvE9d9TLysJ9mfGuPFeAtMNwDpnJeyK8UifP
Zb8FqiGua4srZSTMmJS/9eJf0XP4mcQmFiE7SjlROzVYN3c16s5TEkubvV4z7mqArQZr1O1AV+hY
IHm6jfWgNBeKvxfCUYi13B8taMPcYg92p4xzRb+vAMu6bpsJw45DxYuItoUuWeyD3rHxt/gVZNyd
UR4Z+xhwZrg/lg1tvNfJ0+SZeW2oTJQLwrrOhHWu34WBUSDOpDwRv/oZU93cOn3crnBSR1tb074b
g/9JU7IjSM2AXjgHJrnH3qNAhNXMin5TMeISnV4NF2BDw4rEd41mT7IMHM8ClMGguxUh1OsOCI+v
DYL3txMAphaEhBrXObec5H096oi5FfGzNUT9KrMBdTUhmzQ3/IXg3yY/po4C4ibFVwGRbepHTncT
Uw/9Q+9pJD4Mg15WMlT6JupflZay3Zs4oqRwpuiNclddXnp+JVEzxhIpoiNNHXH75dg+SCEDDXdr
OhtqHpd9LanIG1FGnOjumew8IgMCv81/GOQACVh/XoN+/FaTor/AkRu9C3+cWMidgeF1NXceRBoH
Utt8lYrgN6eoSx4yH+KzLqGDrwYvEMdssUiEmIL0mO+jLjda4t3RlgBk9u3gm1Z3ApPDCEYLe1Z4
3d6V5peXgGewSO8wG+Wa9TxOI2cTlmCrPJ8ZlNSzpc+kWIrA4/J2T71dPOIifKt1At2Woxt+EKlu
/TWphn217j1j9sfnvXDQOOFs7sTP1QmhF7g9liitsupdCZaxrs+izoPNEFEPlDX3AeVzMQPecU/e
dEXa0Oy7P11lG8lVnMNrb3MOJNgOxr9geAX6oQO8PJV1/6lFWHV7Oz6OipwQJdF0W9Tyz0iC/VCV
bw47C8F9uZrxFZMP1Av6mImkoJc7/9KSc/zMy8tAm0+gT+sGzUXjfBxTK0OkQuZFRdwVcPgYdOAt
Lm7YLH2V07RV2XgsaFia+HBxt1j7ZlBkHka8Nm3p0YK1QGm9YJWpitohJp0k5lMN+TM7y9hcfJNM
uFcieXGS5reNqnqtTHx8Y7xRGDarYOlS3KG3mfumLQ+Abhq/ekjl8Gv2Tr+hLI4mx0+ssbd6mnBw
1dBbhryrceBiv8kb8RrxFLC8BD3HaN/kwIYjQ3Rx3BhXQILpaySmSNYmAb5uUWSHJYQby83x3UHw
n5V8Em1Z+gzdcp2XeIbGmcNibxy1/JtuvI67TfvmdMuivIOdn+OGx3jAkmtRUCx38KX3mKLcrtug
u0tXgx0S7KkWkKfZGp66vz6nWISDOuuLCU+uQ6af0xD9v4yPoo1hR4n0BEYfGkfM0FWMfE9B8SD1
mb3iSIgonRHeAoWHP3W5D8QjkqTafDjzgLW9Lk9dmEGgHH5YsLNzmES5z6ddGDXBlszBdXQrE9kw
PgX0wXQiNTcN2R9eZYQ6vGHpsF8aiKcMFtECFJqdP8tpD10/xxBvqjMLbZwoEukE7fBCxw03ubgM
Y/hazgz8HksMGES5gACRhfZGLpyiANjVg4FmUCvUcMu+uig5oeh2HW1HRcsLGaaA2tQQI/wqjf44
+LERwUNDNSFMHnDPX3qRP/WdYVMwTh9hcLA0TTyTm7ynKBNUndQNb5v4GlkdVeHJicIbjHrN/63l
LDhps5Q3t8ZaFiEaW6IJqHEXv5ZsmM1Uis9uhhqLnIAKjZl7bZCD96E+PdGCeyMFrnghcI1yxPyu
LDZSPcirVW0+ERjd5g3p4Z5HtV25ALIjSruSxDa4UKNp3zhYgK1+TE42rKQdhJQLHsBij4l5C2i4
O8eS4FP4VASzu3cQZreRVrGZ4QKeaPlgzxAvDRCln0/ql+PfuPcSdrBpMYJVYeSqLQ4eWV7yDLPG
V0szLSpYjWlfa9zyLndk3IfWjZLSj6J3YYfotK1ynRgcDuGplDn8qCS/WB0oxFj27irUqT/qIRPX
4BhuoPufOsFvF9ftJznYgywZAABVbhDFgoupVzSnhDyG6URkt+5gIFF9gDDBhn+Fc6gm2BnvUE9f
2LJ+WJbmHUvO9HqOGS7ENGG2Ml51ZlufO643uiF56tWRvZaW+doGAWt/zcbHWfR/g3DiY9O5FgKA
LfbMQm58KnWY620x/sb1UmNL0VyUd5h74K/I1OZSbZ4nHsqDLXrMwDjrU6rU1yIHKe5I98C+1/Yt
KoGPwfSgkOTORRx+uPNACdBYxXcilZyvaI0ionMfPfjWqu3gJTlUD6bh1oOMRPdt9MkyzvfoZbyp
1DpZmQktrU35iDTcUHUIbrBw+HNr0FNYTTw1Om+AgnwfbuxHljw429Ju3oaO9sIcCoeK5aim4L+Y
uvbhCDzSrkvPrYovUVAnZ7N0nk1n4YqwouXuaE+OHhLOy63F/uPPuE8u2Tz/gtESkub3piqcS5a9
mY360qbM+oxCV7K2kEjBhWGsnV4rfa3HLEAokOhsCyOStZYj253O6X/J1dC2PMntuDD1ArYQmwbN
eKWSFPwnABUrpCcaiew66OFxsrC/a5X9VLb6a+SB0YLtCNMatjJqFTktTkYEVNUHSD5AWvV7HQgO
PwD311oDsKau7Bc9u6Whk2/jjFM/w2UMfUrZN7vZxGNt+lIFHhWWTgQdn4qQrKNcg6B/vCmkcRDg
nNaWwfTSldEO9P65mHE4aFkN/S7TR/iUNQ0UPatCOw7BEyUMVUxLwOX4xhQA14478xE7A9kdoF6q
791NItgyOAKEUIc1yQoJ9w1sBGqH/oNUTftw4ExgeAQMzfbbquwrECX2A9QzUvLWhLymHL8YnWyb
uMkrDo7lw5u6vdDNcFdrHYT5KB3PuFAfc4Jhpy6hOmDGo2lFQGyWKB/DjVxx9tMPuW1822C4KGKj
dE9f4sR2bFxKJD8NszmwwGAlYojlZbLrqlRc4qUdoGf5Fqfjvc2N+tqzHJhTCZlJ5D8BWsGq8WCg
8hFSp0AeewXbRuyzDHOeGYWQLepfXkPEUTOJLBvFNazRxaElPJp5c+zrblWsKwhnMDGnveXygZrE
IxpvYlQ2aDeUBv/cCzQua9z2KpvHUyPeJ9dh0ZRy2weQsCE4mO4uANMPIYKNRCihDTr/bNcJGTcq
XGakzHuZQF7GA8vGklFjvoaVoHFnQtkxi3ZvzJO3rnoj3HZz/Uen8ac1lmSEjPkr1il0hdFn+p5k
lW4O4QdLFu3oaPSRlDaeVZdk+9p2WS83Ls8uTVbXoGH/J8pi01fSvvSfuWe3R/bNZKDDquaiHOSO
SFnkQwZ1V3ETwOwiPLWB286OX3II5yeAzBQPWVG6G6Hsoyw9UL7zLo5zbJQR4NRcDohcI0rRdAPy
PbD919KL14UemzQOwrn7McRucLbdXaGn03ZZ5DQUIO+9R1xiwTpE/Fxch8UmxHp4jQlAJCm/tKtY
bacpiQTi3usqifZR5qGlho63zZUEKacDuK/14aikIIXrGXD8bbHpzFlQvNy2PhZojkwCpGtFX0Nf
l7BbCdSC0cArJvRNRWcJkzXXRJ8zXCjt1FDfonlA3lNc92uLZQJ2EnRwRVfTMKL7UHNm3+n43Qf1
Z6oy+0Fq02OGBZoKOXsgtUPRm3jKFhJTx9K3dcAFhyMTWmUcXd3+qY3516MLZVaeuxLfOANctogW
KL0u9UNMk4egmJ4m212e74cJ1vO5r61TluNNo5oQGPyAOZwlwH62MOiUXm9tZmhR4BKSM0moNXhT
9LZZ3vuqdthXl/SvZn//Oz9tZRYXNuq/XAESkmvW8b+jS8Rt8CR6ff8lnRJcUsPeA/ey30S0ngR2
SYCOq87mjEtMn9NyElxmwALF0lLK3KEuVqrvsL++2GXnUKLACcnR1a/mjUhQGmWqYaa/qIZ7aYC8
vCpTCthpuTinR3ZxClcyDBa3ag65OUtQU9p7JmybUlCmT+K4RBksEfuVOQpEd8qNjExb2ic0Mj9W
j+da4imDoIlRexjog8dTlxosPJ0CobXfp4O+b7IBs6bd/8K9cTYqlq8zFhcxRMqvNesRYy47VRS7
dYYTuYay8mIaYk/lUr0qEYU27cDWviHqvyabolZjxmxvR7hBWTZx9Hsm36fzpEucjVFq45sjo5v3
v/UXTu1WcNQibJRsrTR9bdPkGWMe9pwSAJWLnu7nCZETlemhDywZfEvonoLS/WGaxlA7U73Abpob
qSGt0LjZPdHi5OTG3wUrvnWBK3Ndh5DscfCj0CaHwKx/EnwzN5YfPQtPDu0SywDUP7UC2V9euYiZ
teIe/8rA+i2u6WtCuMUUHINTCZq3hpZrEY+CagcjwGeCR86sQ2rd7Lbc6tg2ZB9+of/p/mzT88IZ
nuVPz+IuCnG5KVf/QsUCg7f4ifJep40xtC9NScCj6jZVhgMwcrNhJxWTs5uTSi5e2D/Y57CiZGDU
st5P8+pGFD3aIpy+EFi3do5W02g31888XuxVzwF0XcgP10RSjTgs7A37hl8quGLtmUs143ti4vLI
rtq0Wfimp0BucCn5llqIKfGhp3mHmYmDH/Zcq8Cc32SHyi2pei00iu0R2lkBj7vUjgLMO/QMEisE
hUd381jaJ9pnaSDEA94CCuknb8PQBzhb0PaJnQazthW8FqjI+xE8Zzxg7Y51+kmwEKbbPq3OY8k5
gCB+Qgx6R+6dtQdKPQskqABpVm4cjVoyN2Dg8oha4nw5hg2JgzDO/9EzRkh38vaTHReXWWSfsY2Z
3ouq8WgiIE16pc6ZEfz03Yzx8V4Fk7zoUmLGNN29HYRy3QkiX/Gs3Qcjmg+qrD6QjCbWu38qwo0M
Tx4LCLlx2GnCH9pyN8Vxc6A3c4aicdL7B6MGgOORLPBFGDe+TIJiXUaEpOOhxeiMY3BO8+0MKA7z
PJvtuoZaN7N0NwCHRzHd0Izx9KPbCjRQL5IThwRW4hUn9FdnnI0TTtdcNyMWaMjaaExgDQvc/3Ua
usemtIZbPcI2LaL+MGl8vxmj0L1vxsMUKHGawIWsrOI1dQ3nxEABFrRw9nk3mYCV2mkT95gwkyhU
5wIwCopdySt+eIAaoR2L1tKOcG0QmEsaxawe818zJ2AmZ3Y7AcVNJv7dw7zUBJqa8CiRgokTsRI9
sQm9T6RY9mqC9Tibc7tvK5eVReSpfTuxQVuOZ5sB6cjvej3HlmdhqC77P0ZwaoIbxHxSJt+pAY60
mbESrTJCfL7LImqtN412Qm9CwfZATUDE+XS6Sp4wdv7Qoi04mInKn7rZ3VlOSSWLIOrVdrTz6gkZ
Q8MOxK2N5fGLMHt6GAhVdxmnbsuo6t1gkLPQ2QZvqrx38Ajb6kYIk/xsFIQ/NaUSDc+9zs2eVZ5b
j7Hd7BMzDt+mIjTPaUlm6v+/DRrD3XleVaI48G8FR00mqjQ7dDx2sFlr5SWqBrEisTKcYss5Rjjj
jn3kXjQtwvFQci7Iy4Cu6sBaD4SKL3OhfWmR9Qf/gqYccbCMYN7CiH2namdeZVP7FWt2vGYxyMt3
cKjsmIzw2rFAOZoNxxZz7rutUe0ANesvEqWTLmjrGLQ8SDHKkev3PcsuT1ko2nVn4MiapmnwKwYo
gm+GvsoA8W5yGwNaH0N4j3pnPQyh/lAMhOt1yg8tZWgnVWfPaYkE0tkkoHrwnL7qOa6l2oWQF70r
02kesu7VlYj5SG0OEkg5YjzKvYD6OW+gRTkiqtdPjXlsOWNPqvA4fMa+Wy15M1GEV1NvMAp8dnXT
3vRSC3AWOi9p/Ra7H1MUbnP3OWQvMbMbkQUTQkkAj4Oi7UCezM+DdC9tQyk45TtV+aHKfK8PcMf1
/MQ8sgux5Nbu8xgEWB6W/mP6IGqSVC3zoOTbjFNwMneUs11OOVCeQ7fCHDFCISUY9VJhApihMTsR
nhDz2PHs1Q3v2Vhqk3qoAao+KDqcUosoj2pIf6MRqDeKRels6RaC6GvQncSAZSo8aDM9aA0VVNnV
6CiJQnCVNbHIHMVCddapHUgUYBVgAXUuyLCVc0gLQ/lhJo7v1m8eGzB64DcYzY81Jm6l1myXrAS/
U3Ud42+3o3/Q1PY1laoB8qcG0sqYPjSXNVPoIiu1ewWiXTglJVaczvWZRWHzEQnuxCmqIDI/5xS9
ORO6RM8RCvMcSO91D++iaNpz5Xknjh7EMr602nnku6dEWIJAftPVfNTrjlKfnvzUdEewB2LXvRi0
3VBAxZ/5pr2GifnUhy9CFDu4WBswrYH2XUHd2xM9KOI3c3oPwftI2rlEzTFC47xQo/VzprLqs6qR
CctqE3R/OVFNXM5gEPypGXFVKWq0YPTWJWbNb+k+ZTWwBoI5wbod4Hd52osEAR6mF0AHWUIUP/lc
SkLttFqFHd6G2fU53od4qvAee3W/0spqO7MOyVyOF/2R79jvhoojtzolTbMGSeOjQLwBDqRpGm6C
3uw6CydBcUfNIbF9xV67TcnGMwEp/YOcm28vdjAmPc97qohPVPnJYJUGXwI9idU78FHU0YIG+No6
E/rqBaZvm5bmHEGW6rXyltv5Rc2f/bjFhehrcEYzZfg6H+PsbLW8OiRSHBW7MAn1WxBMZQF2wWC5
mwEyzFjQ5zrzk/YnYNXi8RoeiqfM5uvBFkht58oOdjJtPnFwbEiVbSMVvFTmsBtAeXVg9QMOnLR4
Ay2bjS8b6bliH5rO/+LSOZkGVdHigqKvUfHYI/vR1rhKGypsI34v0/jUowC5Yc78tqzsfIp4KDA0
N1YRnCNYaIkF9YMdcurYYMCPVXwiZbZ3LOYv9Y7rfB8y/QPPYNaxDiWWjcH5Duun1PjqAHR3+aPO
kjf1ns3uXyvosuaaLZIfQZBJr47A3gRHNKf7qvSTBlLY4FHT81E5Txx+16Aw/OyicJSUAGYgdtFX
S8NjqKMtHBouOD24FjVYhHPMtZQ6EvE+2Y0E20Lqf8iYmt5D3/YfWcHJiCUBcvZ+ourQil+77AfH
94qEr44gHFc3Pb9U3cCTj0AEIGf2oOkCRBi40cVnWzzneFY00UHqumXNK/iwPa6Pqy6OOhbVoLi7
ZbUzsgmp5VJrR24Qqj/ORCD8wVR+/mxXaOuUPA70JgWZ4bfOwc3oWtwXy2JUpTj23xcZPEzP9LqO
uDd1cWkByyMWBMTyVHqUOOFzj/ddyxqM31tEWLomYhkD30++sKHGcXcZsSDkNHAgaQ+UdhraGfff
rijaldljnmXXV7+ZmeZnuxybQ0Gu0uD72LvYPhMeixpB494ktt7uk8bb1NPPIgd2w0fd9a8dCSRv
nCg8pqGpX5N73Gt4hDFvrgl0bhE3110070XyRha5truVxc5c9fVuNEHh9pykCrAezb8YNcJjKRt6
197FmVMCIRzTtS5OGvHqCqaeSjsiaJexoSGOk3OLZsHmgZUxYVBnk9FLaWF8Tq/AS46yp82Ymy6L
LrI+aOm5I01rTje4PGQV+pXBBDkkmwYakqA3KGOZaMZ+2dHS5sXbPkcRDjmOt9seiCapSh7w25ay
WIFRlILl4h8TEIBwOBp04PF6R+Lh+6bESZcnZhzIW4vDBupWAFEC4AiWxXrsHouofIjB/vGm9scY
J4GF/Sq99YonSdAeGXN9j0RMaDWsKjmUIKxOWXR4UFPyQJp5R68hXysGRBCNEzQdjK2YSdYCv1Lo
sakjCB04H5OiMJ4uthC1HlLSqowe8obzLJ2xNjZTIPKshQgxcSbW4dA18T9DPS/oiQRfNuIaCsi2
AKbXNkx/csOVphCZKiylmfGjB/w6xVttJNuiylZ2S2qEnvSmRgMlt54EiuPEA1CflUMvlMFzq4ge
YBhwKFnPYbDN/uPoPJZctaIo+kVUkcNUCATKofU6TKiO5Jz5ei88sMsDP7tbgntP2HvtNrARgWzF
YtXAML+YmdmXG7gom1aV4KYIYLF+Vm8CxvBTqbS+idq5S4mWQD4ySq8iLplFPgzhg4xpW2gqnPj6
yTIfRADh1m5399Ucrs/XpuBuUIQnJAm2UlwipECQncVVu6y6rH2Ua06iRqdm3WqtMqt+9Ca0Pkj2
RqB7ZYwKJM89ICQbRvS7BmBXmqpkWuYPyOZ7emTCI045tgNaYr7ii3LVypO4ru6JspJcNhm04Npt
4BifeKnnds/Sts+JeV2yrSCXqFQG6lYaNBm9GckcbKFfReENsZaBFbovdvXsZwX7McCx7P+ZgL2E
3bmvv4P2Wxlf44b53dOYxAdiNTcK2b3QtndRsO1LzPDR/KWSZ9tFXmP9aQNicl7TcmiwUo2E3n+N
MM/1ktmHeCcJA7QOXQOQduEgL+VD0q7FuB9bJs5afmiVC5q5lUbl5MG1qZKbWcSbMjjEZuxA/NoW
UXUkmXtHab8vYq/SxLdY/4l11SYI1LyZ7VlHkFQYFuo1suWI5jXlep9IvDWsWNKZtBZCsau+9pSO
AXVqA7LbV+VTJnDNQGwDKrtm+yDA2DS/1YIUst4nYopXEIZ2X8BUItCFBDFQBo16bissqHECEbZz
Ql631AiuMsd9lBtniGHvkQydI7Wwr3z1GXPolWo6I7o55QycsaILZuSm6XxrVXkvMMDRpj1hjQGT
4UpBWxWcW5V46/JPWBSb3dIha97k9pcgkx2pV+eBAEaNFF65cCdlvF1z/FRAYQ05ZRC++n1xCJdn
LUFejkl05hpv74alb6XBICMndAyTgQgSAE51c4x2s7YT5ZT2561uqJuQHzBg6y4EMU4mcHhteg1T
zin0YOt2EnrIiWbTkQgFQ+ufk1COGbFxy66RuMdKv0xUh+fp22rAMYSKT//jivMfrfih6MsbkSL0
IFbnFuNqKiFHVFUPKS+nFvyZ4jNm8lQnyr5Z3kb9JVN/xgCRogBsB+4duDcyZiJjuRWFeRstQrtN
wQkD4UcN60O+sFsVnmjUX0ZGISxWfgQBYZeWM/tBBDwyUAOc8NQxNlrYgVW2EViw6HO4I+dTLhgd
g07V1WPpWEfCCSJUZk6HyFA/FroxKib4RJzrungsickii24DFYZ6mBKfugvTX0rmOiE/h2lO31BT
UZ1C7FSp+VXjRb3PSBbnmXoHtB/yESH5x1uxlc36WKKHUvTmtkQhw88MWTeThEDaWgb9d90+goWw
jrp8gMJFFkokB+FRhSwQZxEdTXXZ13qzw5EJSr7RIr+cZh/bT6dggVgE3v0jjcpuLiVPgFiYEEST
uZlXQ1edK+0Ix9QJ19TowAy/4kS8GEwKWFH5wEd3jfrWWWcrIvuAe8mg2y8pMaxK4A5khTOYmpt1
5a7n39RSz+oQ8Vm117GgrInZicJ1O90CuBO+l1UolTAz7lnMHSTywDIl2mmzt2itU8lMhdfCQmjZ
t5f/dLO0k5IZkOQG6DB4WJTcywYFEueXgAu6UuWXrCgeoE4dkeYvV3FY8riLUI30AXSZvJ9UXywt
9J78LEkaewbhURpMJKF3LBBXivGSDMNLABRo7TdF6K+tXYo643IoJyqiNabJKwi091U5ujDIpwgc
t2NxGQzF1VRydxFWd9lbsv6o3RWcGWtlYrGnGtgbSaFa/1RE7BWNQZerX5b+vipCpOFTN5SDtu4W
w4+ZVI6EmKXKuGkLXu0Zrxo657eCvMu5nW2TCV5MpFBHu9SeKqy2ARR/JaYgXfylO2dgHlP9OsyQ
alntW8JrBSsDe43L8bOUB0sgGNdsXlsWUSpOvhZYE1aDosp9Ru5OIGoeET2bhHN4Fk6LMDzGqbjH
aUCfAQp9KVwVXG5EmkpJxu+ai2EyxY6DjwYbiZGT9iSjnjf4roFv/DRQgCHkbEew3m0d7wmYt9tx
t8SNK2H/MeN3gJWk2u7LdvF7stwN9dq296a5rfgXCMOCejWUMyl1pGtBANy2E2UyYUHJBDkuxAnE
op9gjItewlg3nSKgAwbIlK7AVpIoZVTYZDv+s1T0Nz2SrAyssYhKV1RLkEQI6BLD9DihnYlqgjKu
oJKuAmIuVlIcu7yY302W/HyWNhHvQMXZwDDIleVwOyb/SknbhQpi/OgZkPApSBBGbnTqdrNL9NeB
WJ+wOBkdUFZc++YxpVSxqhsW1rH/5B5NVm8Bjke8nSE61JpTjs+zQ60T9r9NRTgJtQa/LQbPH1GY
MHaBAKVXlxhE95MTEobcfOfonYc+Isq8ctrqhvzWN5V1h4qqbQSJsAFavMmgJiDMGpM9HSOBcJXX
l5eY/IkCwGQwb7UpR5RX2GHTXCXRY10JlX6PreVQc5O1ce5S4gCls9nCvFHwo1eWFLRmLoRSn1zi
ePW9iuMZiQHQCHNP5RVrAXQKLNkVWafqu85wWBTOEo6FKSwpCa0rm11WwhKZ46BSBfEwGDJFHnXq
cg9JFoM4JbLJiRmsMCZ0u+jK4k3dNC2JWYiGImFr8JuhXmPRXLhN4I3QgEPAlXN3p02Qax2wlz/L
+iYWZ7up0hc5vAKJSBu2LecSTESgf+DdQCYI6SKrXvsJBci9L8ODzgaKVY9d1IfWxHqIq570tTrG
C/EaKIS7sTRStdbN10JGBeQbug3y17wj+bCLPyb1oNPRZUXgyTh/jJqgkxCyN6PPqjQ+F1q9oSg8
iz2sUUIRY85S7kucUxWzNNg7nX61oKrxvEVWhLGGF2UuuLvPhvhXCeSJ5IBCfTQwRS65rUWZxJlr
6vewfaT5mkjJcNlw2UEm+a8uAEP5TqOP0vLHprwAU9kGDPybhQHVyJSnvwwSh75TmZ8haYrAhTY5
UM+MtGV5W4bbVOhtqVnXbabNcArkkp82x67zjPgoUU4OYAVLYs/WqCqTfSaUlUj3IpYErKZcbWi2
SyuBmB92dW+CcbU+yTl9WeTO7fHcVUTZn9JiOKoCNZiuNccSiKc9qgMQpV58KM2PNgxkJun5PpDh
RinjVDuWKA3uUEHesEatPYNaIM0W8ka6jlm0fQxUgsAE65lqag9+lnUxND2GM0Ea+lo1ekPHF6zP
CsHsZgRWscUvQRqVuK1WS1ZuROkRnhXT/TMJXugUI1IQp1B9pGSU+mssdYwAw5kTorXj1CT9JZIf
U9OOF3SXhYOeK2QGCdsqUUNOVDScCHlIUcXDUpSi0+b5D1yFgbM8/4zrksmQwohFYYOWsL0NkCtc
wjo5myRshsOk7qSeCV0+mMwjFTQ6I6kpSe31CFb9hXWTmivmlmDc14xf8MTY7l+76gkIuMlTId6n
LGJY4q+9II7q2qq/+xIZT4zrWg3n6AQB618xYl7szLo/CAlDY9iuvko6sLHQ9hlZbD4TppS7XiVS
UC8JxNHpGaxOIbNtvEyxToSLTDnL2rHwYp4crbUwN1iv7BvuAxFhW1ESn4zz/xE4gRSKNAjIWn2J
SLTLXyQCCdE+MMU0MTNMaN8Ko/uq6pHpW1DByTeedAk9iXyWWzECdeJ4kOyqDaadgYxGFYed3MX9
ZXUzVJmICwOyOlwE/c5Bfk+nAdhzCTy4FzkT81H9kxCln4HGK3oAG5+zn/RytzOW+cwiX0oW0LHj
9Iv+u9+jX4xIwlX63TRh0JIySbkx4v4KoubW6Ub1nYFwhrDla72U+0NGbTMkEfskLXJm7vDypwSo
640WjW0+J1cTmNcoKYQQBu+NBrBoN9f8VM3IlLtc1zV6EHo6yPhNu53j6FcyBBZTC3ZaOVoqByKF
NQq/UoDrgfBrG1QucgA531uMX0sIieol0aAmL0JB95pA8Gn6hCEtCXt6HCbbz0iheBlV2nNjAPBK
wsmil9c8RXO7gLX4LlNSm6RB+EXqTX/KtmZjBMFbNSbcSXBnAK7rb6I2c0Fi5OJouOlayKGjxIxj
EJONsjja1cJ2o03b3yiy1sJn4FqZyFoWZWHLiof9zxy7qSnwHSoDj5AASnJ5mGjZ1ueiHizVW1QA
dblk1TtSk56jAItLC7O9GemHOBRAVTOWkLT4H5pwY6/i6SUnk/FlHX8b8ptEACO1MJeQ0JykWZ92
CvmqZBb+KAN6TrDUQDGb1FdLRtDBWhFPgLkUTX9RrTEn0Ns4ZVW7l62U0w8/blkRC59CId8MMaoc
UIgIdbu0d5NKWvDjc29OkS4xckiHjV5g/EOJMHbRJzhwDqxpLI9y9zZAEA+U8StTas+MuflqOeRm
Fw5oTzdK2vgLQ0WrNdx+UU5CXe8UYCKKlu3nfkEjDGFNRwKrXJSoZmh6y9N2i/VuXxKJnJh7Se6d
FNFrOGRuQ457Un01ugJpUkLUlDgSsi3YAYYs8L/91QDONnK1NwtspbRuybmAL2NHJYhCLmgP25FD
ve6qDHyT8MHoBpf07Fbca3U2o7/n2i6fGEdcBOSgcAmYYS0uiMVdi+9lbH3RH+dgSnSxxI/1Nanf
pD8wRf0o1ukFD5aVjPhqdik67aXCvvBpmBepQbpq7Ul4YCmRb8Kif9WjdAdJCl9PvTWG13CZSQ8D
mRx8M017SQlJrGPjQIgvDI25qW2MRG7cBny0bLZggqYp/itdOcSRuLPa1B0ICdCtq951O1l+1stf
Kn9O6D1HsFQVTWTA/DhgYC3Vs43h+Sy95xXVw1mwTEeR/qmYZiZw7+vHVDBnqcx/rUhR1p+anYYJ
UtmJ/WfK3AUaI2Nw9q0psQzpYMMGuS4MGZSIzgLkYNIQ7QdtBPO/qPyBhkCOzu00IeWiv4hp/OIG
3XHa7iWVmHRAOMipRj5ubHc4/Kz7wNgmTdkOIhLvi2kDbXNPmKJsfhj5rkh84s0zy46Dm0I+rXnU
eaiiFbv9U5iLX0ESI8uGZiU5ksq3EWjc4twJqRoK6I1mPF0z6bj0F5AsdlgRzkk02qwAqe9vsqpd
R+VJfGVsvvw/9TU8WBnMYlgxNxSbq57C7HXbCu4DPhUtVVB0ICadp1NK1HIcBrahP8zyLOc1oohl
r3ZQb9LiVIC7nyX4LzxRk/LovYIRYxrVwKEQ3ikIpwvZrxF30JplwYgNjR0cr4GYnGi0aXkAw/Ne
MkRBQ0beUBQz5DDsNS50sVDfIANTFYOnHfm54APzuMzl4mGPYfOUb1OV1oQSP/9O1FeiRegFwZx1
8E9cfbSQSDi8TL3W2kP6kaBTypRX3PI7hRajRaS8aQSR1Q/phuQtVswXh25Xsr1YZnydGmNWyoCc
5kY6Tn25och2QvXYz0w0TOm+pKZrjf1vRRNfIGbKcAbse5i9A/MkKJz2xK45RSA5Hdr8HcbCMqJI
MvdILjDVrQo9ZPA2sylMInZZIqiD/mn1DL9dNcPRWX0Cq1lHR/1d6i8las+xA05CvMuIwiuptiaL
uzw7oXoyNfwFEe9IuFVLbwmuUUzaQ8KD3JByOrIr2pG5AsWXIc+5NG+xTkYELiwiBTZ8WnG4o4Y2
ppMkMHVZHmf2A/eyfjWqu4zMEgilLSjvDXivRsH+hMCMvNpk8IWkJfWb2fD8L2FTB6jKYVUNMfgn
4QCdWgjSMW8UYlfxU6DCy/qOi/JDQO/UZVycyDenAWc+ywwLJXspnXXps84+cl4RMdghM7JluST6
RLJrIB8ksAgjP/upz95rSXMt6pepBCnCUCiRUXXVQGcyKi7zWwzxujCTENPIYX27CbJmX468ThpG
GGgRTbKGWEgPQqX5ckq6kOZQR+1lmVXaAevUJca5o19axPCo5g+4fy73DHNnEEYxfrlKRN/6JHz3
R6rrK7DgqE33sTG9NGTCJrCd6C42TRe8DUlha+l01qvoZ5CjVyNZ02aY7/AhjhYlVaSgJ5qN/m8C
RxznJBaBJQkOxgSINzDWXD1F2uhTuyU76BZgsBWXK/HITl+oH5DNb91KxaSii85GaLqG5LA4v5s9
DrrAIrlURqSC2y7Z6Mznh3o6zlZCrTMSiM6qaGgE/Ehcg2ZFbYqPIOuePeJGQC+vKcIcSf4cpPJr
gIucddm5yOkQuVPzsF8Z8+yX4n2kfMjSq16FV/1T6m4N5rOg/cmEQ6BEX2or7ls5xnJsvo/C5MrL
elSm78lE2A+fDAf4e9szbKKmNXiaV5sv65ABqHxAFLTYp9cCFzf7W4b+DQ0NYZTYhMp9GMfbPkSw
YzFMryqLR1j3Q0vd9cA+LbHy64aNjLouSt5FKUNhPL+OWfrSt+VdGA1P5K0rlM8WGoUm93Qs5mGZ
PqUeVI8CNaoc/RjudgGeQDcXKpYNseo/47HV4fTamSMPdh/kCG+rjWSY7JZjf4lAWVck15Ic0qDg
76NLbkX8ic6vIlBR9UFYvXN4b+VkekGTt7eq3q6PL6NK70iTIw7CVZcW/HKKXYkOH4FgEBt2yVkY
stPCcHEoK+0lmNkRzV8UhhL98bYDOWQyVIcvxwpcJUjYYsNqNudGGIhKIvs46DY8Q3DnopXMWKEc
4i+V81xHDy9x24u4W0L1FxVBgZUeBZ60XCLLVgInrE9Kshfb98wyb2K8s+Y7EnDq2Vg6LI0OT1fy
EmD85TFCSxBxzC7l95X3zZ2jJ7lDW5TEh143dkL+1xWSt74UQ/waVQ8Nx04B1CrMFY77C0JV+Bba
7AA20qAonvL80tQuCxBkbIbkkSKOwwXzuF7jdYIT2XN3kqTXiVhttrB5sRIZXCSKy9EIEpV1Fm5W
cgsUADS35B+HN451Acg6VhiN2SUKSG4x2xB3VK4FamGyCh4shvUjj0CjbYR/8o9Vu8ANHIIgxN6W
qfPSh4UIdBMfEZywkZZ95BDNX6LIz0wmLdZi6C/DHbEwwptgSXqJvXJ1TfTC07ntjAZQXpOzpGyN
W5er9nfGJjAyRV+W+GYw3Tr41sXaN6PKJj3Az0rMVD2BvzCRhT7z8xQ5JaRXTQq3EqMSi8UPNwqD
grHyiPfLungb40f3+DykE60CmtDpSbp1v0VNmjV2EGzyq/JXfM7o8S+k1jcARoR97M9++zI9MZwu
xA1TClfb+p2pgIWcebDfw7fyhddtVRxfLb++gt7dYGmZMSnekRPjyVazlxDdwshNzvd4yeAMDDkS
omEm9S1jdoJniW0iteTM4mySvuKgZHRuDH/CsFU+Rpa39XaxrT1Cgf5FPUrcQjKWZ4LObOuXhsOC
0I7ElMkHyxEgJD/5FUkd5jkav0J4hX3OaleaHbU+6Y8SI4y542vr0v1UcbNuGqfCIoqzHHXAcpqQ
A89A2zfF3/wGlQCdMr4LytAFO3zhWMp7vjpXPOa+aIfDDW7cwjQRv/HsUgRtqBV47vnRhoVgHn5A
fhQ85/3ikrINJpmMui7jZ0J1iPHODaqtUD7w1CAPwMM5hsdMdCzJoyV1xmGvhgfBPOTRgduvmn2K
4rBjbuwJ1QGVEDqYHr7RvoRWxxcIGZ5r8610uxMmCSKNW+MHk6/xSx4citkSytjosTlhjMJ+DxJe
vZwl1unhqTa+GpPJ6XTQe3hE2xoejo/aVdLOs/JkqxxmL2L7UCpXq5/k7iKMXsJH9VGqnmYee+2S
ln6YXtqaH2FCsw4zp78ELbfH6amFvAmvYuLmmtehCgCMQdUW8Ivqj55/KuW7MJ1yaPU6MmDpO8hc
4a/qXFkExue04Sa6cxIhkGbMhoGPYjC2UayjYmPbkn5LKBWBAJnOE2VBqz5pBjom08aJwg/FSatx
YO00qMo7tgdmflLR4+NBhta02PhvVMZgSDWlXZASiEiH6qaZi3u7lo8aW874KQVOknpoOtVuV2eu
3PpQbcb6hYOCxzvAEMFzRlIQiwsmZuEXmOwgQsHDY0+ailsoL2Zvd4lvSLv5Meb2vBzGV5mRfIQy
5awJzqiS2DQgxN5aHylnLV4DPGjKC49IUR34dtuOP3wKhl1TwrFk2cVJ6+nVaeF1CYOThoJ6lzc+
DzEqNMbht+w1Qp2Q+E2z/koKCYivC1F3pq3tao1TNfrUxJM+HYzy0LaeKOxNIlGzPae6ZNrJltpn
XrWN61yiII1lfvALiRFt3HkhNysHsq/u6vB7MWyp5LKobouxNSvcWVt9xvSyk4kHSv2i/MuUvSLv
wewEUEyXS905KsiSPz4KvkPuydoxU3vStop+htvC19P50xntb4UiKdqpFpUZONhoxwyxkC+jfJ3O
tgjWoNnSfrHGFUjsXpyq+WGSbUCQ6/wmBAzpJKAwOIUSVgHOgNEbpdyJkpOFbICtv7AVvi82B+0r
gR8JZSgIFMR6JdtIuxoeLeWM9UM5qLas3Vhpb4HlWvVGpBpKcUZt6gvGw/CSwcceTti3WHjzBATf
w8dC/kcKBcsmMasvNhUqPRlSGosLBLq44uyVcaTC8mSush8QqhOmJrmg3hraIcQMWkGEFzbsS/rA
VyW3B/5cgNiSgn7T6MxTtqhv9FfhL+ZGWXxQERTwTjcAZNll3Ijlg7eGX51cmmHHXL+AG5rxDf6r
FDf5WDF+bwokOWuPXE+kSuls9HY5/wD9MtkQB8vXDHiQT5ecmwYvLBsrlAov3aj7HSM8DjtSvrQa
ddNjmugLRdpupkIA9OXbKigZhLtBIAT6IXwssAV2xuDJzalGdIT5SETB/CzkHSu3uN+bnMG8IBmc
AmI3Sa7cNtJpZpQWi+eOQ0adHyrLTM2ZGMmrmG68pNw1LcfHFvBBeh237wpd4SYNDyEf1ls+uRzE
cuDn4TZDYjhdwZyxTalFcAC3ha0MW6tmzzzRqm3mA8SXWvJO1+FrQzmIeLuPBM3yHs7IcKetsTh1
jkOMwcRmPK6ercWRAO4S51SK0Fk5sV28c1l0i2ghAOIgsdnKKKaGXfw+WQS1n8aYCs9DyhmQ0qlu
Uap0oq1UuD+3oeGB5KnAjxBgkbpyvwlfmK/V3xLRdU/eMQo4PlkQirXJSbpVmqMSXVoeHAbb+d36
LGa7r5DI4Ja7kCmVrueBrTeM+Em381CrCYkXIYu3zh3IZQyBlQ1SrA4/iXLUCTqT95Xo8auVkZOq
TgmLgF3+7yht+flmGHCsaj5CZJIPoTmrVw37GDgUFpXETGrc7dvmM41ZTfi0UIhZcfGob0TPUC9x
Z4IL6tS3ovwW6+3Q3ImaGfhXGmf8acm8oT5xeJ14LfjaWp+HhyiS7DM6L8jP2ESQ9deupy1cE3E8
pHzVyxVaxKwyhCKFcNMfhfSh82v2NosV1nFl46fBnkWGTg/Box+YF9XaA5Vnbts5ueFxUGsEFwiv
DOynHOWtm7DBrzYdftkNu7rpzGkwMXTpsXXfgQuyBMXadZSRDHR7DbKUELzOhocQT53dVvldSCuI
sXRfhj98edADvstma3a72fo0Db8Fza5CeGi8tiYYaXwoxSHqjoyxEpHJJQglpGVeiqCgMR5M3pQn
x8V44WbO8X3EXnlR/pXad258zY034ghuK0bc/Ed70F/IP4C4QEQ1/RJFl4H23m1g4zSeHuxrczew
4KZWR6mxnLBjsvQcuRbyzFaRj2Pf2MiMMxzeIa5Y7GUtNAbsTOjClw29QMm7ggJGW6tEeTngx+JI
Q59aA1/hiMT6Sn0s2+kbJXV/qc7GbcVA+vqbsu+IVUpGO1sQRsJouAsGD7wDCYwOirrEAOB1DU3q
D/R/20y8UKD2A/MfLOEbZsVF9UtREhvfWCu4dXjzhXxL1llq+Wl1WVrQtzQMrqGTOQVWxRnZIQaf
WG/tnkyOC1EXbM+5vlIG7WSMu9zbVPSIGzvrkSZPGFCRLb9BgtNHpoIH8B4N9510wq4QMjAZtk22
1Yp9g3ihGI8qWRoIOYhTG7tTFV2k6S4k6H4rznViRHCNGtRI8jFBk/KyIINfYPaGhstjRl1V0kIC
YS6nA9YeYmx5LzjueOmqM4+fMdJZeqDDANSgE4N7tQubUySSUbnyJHjojCdP1r6cClYB0KTW8pXH
Kip2FLRUAPFVZ/r/plqbYZ8eSY7k4ODvjFsoZXjJZYVV2nMc92RpsJDxdcyCOLcNR1nXh8yXbQUP
TwiFibxdTp8jTFGgPlLqlCwE4m+r34IXIBUp/JnO3A71dckf8whzVrwKFXEJyGrg0NLcsmIWhU1M
JlMTTH5kiX5Yxft+6b0QOu1UEapMc4o2EIktupHa0Vmr6p14X9M8Zu2XS3tMRqQKhML0b6SEU5UZ
xIW/xCYarPEijMjwMl9l7MKURJE8e51og+mklYxP0FZWUBqDLYGRKBl4jMOQE07k7vLMlWK9WVQB
WfVLWxGPoeEItoqtaBDaLaDRpkPohyuMz219nevLPPX0Gaei/CKQhuMdnV10azjZy+JDaRanmD8z
7NtoPYuPlpN3Jn8qIeVBkEzULwhkpA+t7cBZV65Z8jkPkiMiLxh9jaFYBSoh7RO++ow6A/Ya9qPU
4FjhZanPC6e/Orx1RgeZSPVb4qO0ml3WKJ2mbMbOgnBDu4XEAiYLkyYF12OjXc0MahAPgjExc86M
zdgTYLgcMyY+rHibgUm2ABA9dHsVBdxWrS9xzy7rhw+5SznLl2csfxcNqRMh4db1pwrBpa1SOx9G
Zl/Q+Kjj+O5aZp/htRVfFRkr1tezyK6qBqyABeN3q56Y2AfDx1Bpm85itHedgE1l9ZuofJCNhd79
vkT/EH24BCLeM1THECd1bxpeM7Vm3BlqwEDWmHCVdieiQu07wsdmshS0ctH8viZBSjOJUFDHey9N
+o6FWyPh+DFVi3ofL/0Q9W6o0hjICaezZBZeaLFxEaY2Z/c1FuSbTdSBJmdi1yNlmXCzi9ZWSCeO
GWx9iK5IqmfX4tQ1m7uGAS27x7+2YDfUDbJn5JxK+gLmitoDlVsqsJ2C86HUkAJqVpS1HUoNZVxg
MhZD/U4g9yIkXFeBQDM+sxwlQNtOtV2kZ+legIjK6r86TjqPXniMzf5fDNUltLQAFYh2C2b8Clrw
IOEiRAgssJ3X4azVqLt1y0RfJRuv7f8MnvuMJEn4DVTlVOqpF5h8B6E4YnKkhYjb1xIpRdnnrGRN
CZaWdFWLDqOh4gQT461OH5w8rp4apxLxSfiY/b5U33G9DXRDg6splp/Nzbnq1e9GCG8kwTqWHuyk
joFBvND9rAarZVYiBxAKVo9/ZYcbPSi7g2iGL7mUJrZ6p9BWayi4i0AOb2swGJtF69pb+Z/eGl8D
maZJobjDnB0wY/tS3f12gYaZnDaiYvVVFIY9zhH2BJlWU963WfJeiaHC6mUNFSyPwaCgsqlMgnyn
oyxBEmh+Js5MrSoXlEIp1EnZ+qlz4SupGNyXpHih38DfY3UluK4QtYupE/ZXdvuA7Fr2C2tM230y
5qOGY3ebnYopvYvBmLAATw5gNvB8thQNHQkDcsXAD2S66g6G4PYC8DBJU3XmrQxsCIJGG7/WQhOn
c6b0DRAp/OF1tGq8d03aHFLIaQW1K1571pD4dbdIHEX05zNxZiopV8MwAQnic5TkF1GNbllpvKYT
FMEeHwHIh0Of53dF7A+rOpgiuTYlEtSTEIt7c7BE1hG15E1h9IMmHVY5gEBGhBDWGiJvcNYc2QCe
ySbBbM3hAlaUdGRTGfxoPGkM2WpiqLSAT780dJ7+/CAU+lm2+l+94f03hLcpuNfzWud2VzkBKx4y
6odzvmjJnpT6fWYi3Z56fr/M0RiDFon+NzXaoYPzKxjjrYXivDEnTpViOEgkbqTIiVO+vJ7VbcFo
d1kuFcuhRFJ2bWN8ARTEwkJgDaQuFE5lip2GsX4aZF+9EbymnLqbCAEXP6ILxfUFcP5JWgTeG73w
IQKwPyz3Shu6mhT7lUVKSwSSlsFgeNd6ZKz9HyPPU6BOp342H/hIla67AU4n60IA8RbQW8r0+DxG
nqPQ0FF6eCbbTRH4rcKYWcm2tB+LdYFm+zAlxteNums6rth1OhaTb1AxZ+zufbWvS7aaRn5qIm2X
DodmHrw0by+KgpNSs56xFJzq5E1ZUZDr2l9BbYz5K+9iL1ZeGgUbdseEIqddGxiUJccU2aQJLW6m
GNMJJF9DbhP0Zz2Jj2RFlZQztyHPmTlmKITepuQrHT+WZIA3fiyUb7ibcKKWTcvKF8qTN3YEJS3M
tdgQ4tNCkVqwTs8nzakoQOIW0SiV+IBdSq4mwolM/CWBnWBIq1dZAleKWn9WaMdaPhcpFrbVFOFZ
YruTsWYEhEZMJjqthPn40up2LyZ2IBS2OO8l0tziHyN8b1psT3TKHGaugNQM6iBbmRaQCfJqqbR7
jtkwLZ1pfGvMD8X8AH1G1LhjRo8qfSf0gFHPSJ+FInPIj20bIzRUt20fHpuYA6bL/Ay8dthd5DXW
UgVOFLS7JNfcAgRZ2TOrFEkya3SIsZABSHaQBotVMCltBLcSiubKUKxVoD28AF0FB2X+hsm10Z5t
351LJXRj7aMoUCO3FqPfPzCYZO5EO7iGDlEnaDgVRw4qXjWE7KCxJgBB7XyspjfRtE5SxnI5s3EO
H5Ml2KfKspengViUnrS3gq6OnZy8V8fgUwIuzQriWHYLu9OCuLAZ3YYIYk6Y2FMCMo8C4pSlI+uU
XUKMbIiXcOxZxI8jYySwhr2ivanUYhgJSGRRp+YhcgKzG96O4YyDAuxAYTg0kQxaQKDYodXaMvVu
iT/QTjKmq5q4rfnTRH5V+XweAhVMjnGVWbR3HdbskTHI2NJr9MjQg97n1LwiQvLCNNpVRcFGgk4W
1NRVZbgZm/zXmS3PxXSN67MGYG5jxeIu7LF/BOK5IUybM/oqL+RQasKhZv2h5eZvjSRIWMw7BUiA
cV+UDSBfYNdOOKIJ6is9BMdZFfwJ+vhKGNFBWuSHHi17LKhHA6UlcSdQ3UlpEQDAG9K1gEEql5CF
zckLxa82OgV16I6BcC521sAtXHoQS2/ylJ+tXNmlS3NZdEba7GwsybrPcQP/FN73oB8jzP7TBKQH
kuezwLjyH0fnsdy4EUXRL0IVctiKOWeKmg1KETk2GunrfeDF2J6xbFEkgH7h3nMDpDkRMmWDpBvA
ahsHmnZO09t7mP2LvTEmoF/yo+xqNMg3b4Qq0XRfWP2YYmi8t1gbcBQmTbgxOpe58o9kqmt3S/bD
Rz1sNkpuzi2/+FMbZMNRcB+adElVeqLHa+hEGgWdPnM621Efhq2BdzHXfE8GUuqfKtzjEA2zpjKA
qKlrC0CJBWotFvp73ZUvKcXR6qodeZiEBL/6BA2zru+hXRKo3nFEyrttOcRZgcwKUVYj/6rH9sWi
iNJ8ZTtXERrrqFdIn0gOIxtoyD5g6JxbxnKyav1rzVzWylAtObiPvfJVth9NOxzGpLrl7fhS9egg
SWPCfw9rM/mW/bkh4TTonwptXFwxRcLLD445O+gjV1B8i3lz+4AqPYvmTlhe4Zmxxgla9kdiD/cK
iC558k2ySPVxLrQL9+sSNdRB4nZIuQ2t0Ph2e5+RYwkvJvpSG/FWRWIZBNGl0T1yaUl6tOzulCJe
Z41MM9RheyNP+KETxYBS8Ngr6a0ZvWeuBjeLMbjGoA7azybTnD9V4iF1EqqqHIgwIyTo3CUWZRVi
kHfLpHHXQSvBEoai0RxFwaI/JguRvXyR2kDyo0OLrDjz5bcTccnDcZ2z4nHoJ/iu01AI0IDVX/tJ
yDzeoC1fu9p5enX0XrvVsgyMn1qgzImL4hUiGSCcfNnX9QHCJfnEtne0vPo8WPosYgevlmirnHFX
TUsEhzPcrz8QQaiqs7Ys7SNs3BNNGE90d18Xxd4xJ51FHWDCa06uuWywJGep7b1ZEn8NYpJNyPqC
MK8Ed0FTiCd02SeH1yrFsGH2DxhQ7yWxdIVMH8q+7+qjWyUPUWrrrOi4SlGT1dp3mc7CsF8nhYkY
pBG30r/6vvyhQELR2C7M6eMmRR3zdI+2rbihbPoazAOixHNXVFtLS146bxKYVoSEq2rq2KBTrf3R
3yUDF9ug/oCPXStBhL7/2JE6UgF2Slp2aHG006eUCAulbNlqtAXhrUq1YyG1WdLJVVf3x1A0v4PM
T2aqLHO7+l9KiXSM+WjQMHtOe4M0pbnt0/7XzicEl7MxzRY8wqit/kNzxCnX8oM5IN6E4zcMKNeL
D6LmTjpIh+WY4J1ysz11RaAb7/ZYEnvlMrNU2pVbTFWHvysCuYePBAcinTXennTFZcFks1N4AEFk
CFJtXaN8qdmnllEy2Yi48yZ7U/Ivi+EC6X8Fdj8oPPCwfmS7FMquo4oQ5Tu4eaCRzyRlUoMrLkCK
IRAMcMtq6RfhC4R1Q4BYNZyCE2s5A0NOA/jWlWJZY69RGadmqBhExIbKfVZMphTsdIPRYrWBYQKz
xE7nwYRvaaA0ij+CYSkVPt2eGSxF2OC34MFgHjQoISzQliUETeyOzCUUIC7J0JMvhoxMDdcdiKWQ
8L4egznemnUJM1LX0CMUSHTfowTJAi/ODT6gCpIvO6yyuCTJKFjL9qesh3nHtLwERNagz2o9Yucr
toFsmwzPnY1DCkGfZEjznJz8mKqxq3dgPTadCOjJfNhuFRYT1s1Ojr7NXIyIYyoUdBqCB4c8uKRw
NkpxkVixkvbRFycFKk8dA7RV/jlM9Wr0sZawUEbhJZ1CQnos20OzijleBpy/jYkYnLUyEjPfAEMM
QwDbZNuryFMJhZ9ySyFcuRFeMxpENX+awpkpLMcqvZmTVcE2sEfJ6S7sIDjFcbtWKkZoXbOl7F34
R4nWM+GxMt0BPixkASdVxUjJMTIf7ezHCB7MqZDmLajO+4H9N3PduLw47a0s+y35IMumXvOMo6/i
TWiZMk4SRYIFaiz+Mbm2pWA8rDcLu0JUBjciYq/hwPLUfgfcuSMhVzwSTeuCXMLwbPYl1qpkh4OB
rKbM5W+dfBrVJtLtfWC2W3Td+gfOtqVZ/EzfppvGpdhKagT82amHCaSDQfQZ4BLA/RYyh8qR5cA7
rL85Et86sUff+JZha66/BgRPasDw2PqWOYVem7IBufgZF8h74t1Qa4zlAfQBhMd+M6Fd9WTb2t9C
OTdyxVca8QPyv9e+m/lab3+xi1TaF/7YJPqQ2OCS+EReri4AfV2BM/FMXBYlOXWccJmIDoSVHUJM
Fdg5640XsIqs5DFx+wcAJ2Qs5YHhMdPFwNF25CWj2kGicFUVsQZrTg37KYofgTgp2zrMxSz57srT
6I7/l91p+sk9bsrsNSCh1cxrFbUA1z0kXw6uhIUjZ/Z4srklPXSeNvIDJpAU0x0Cijwa5iqS/Xp4
F+yfqBVYFj2Kiead/oFOZyn0KIFEIawlVZbZOL0qkmUICpBMKW40ZqFWtQaYwvhVQ5RtHOHfJXDS
9EkRJb25REqGuxNR5bpNUcqWTw+DXWS9FFT72J5Zv0Os4Sip0SQl4z7EYTLi5JcQ3ASWaxFqoDG4
aPAEwHXhS615ELrL6YFCzOrCQOdRqd3KRVzCfFVCGjDUU+h7TEfZ+vFAC2s85Z2zpg0ni6imH937
iBTbzt+2oNklE+wCi98ITUEC97FQhCrhQLmF0lzf0/mYqr0RFQMExt0CEJ7b9zOVSZNEgzcWbH0C
qJYV7itknoO+TmHC2KhzTL5fToBWwb6jq5KtCwvNlQAvsMMGTEZBZc2KEDMOpmRfeVbIQnuW1Bcb
5ms00EDiouX5yBgMUFuyHFWWoohyNQQUHmd1yJgQuS1yzmUYAlOIGAtiiiDaq4BnMIDJanGl2DG6
3ASwXMl6IHiYCf5fHwq6iJi0eetIMDVI1kIQGdURcRKhIOi0j8FND5wYC5rGVY6xxDfzpb5jgMaa
jGZkWbKMGYNxDuidGOESPq55VMithVlh4LsZBmh9gGq6MNmkibEq+RESi90Y4iUOrQspoAdSuiq2
EH4InSzt5pOmNCrjHbSmpeVNfzYRPOFolcaqwzbldeZucuySfr1tNMyIAVEWRUZuSAcFRSU7C3ks
kmKYmMTUsmuDJ4mpZTGCnNbWORpXqbVzcs7nJtoG9BFrwlPwWldvfJE1qIsmrGCMKnPayRX40Ctk
kGXYoC/ipA+7aAMre1r1xs5TyN80YWfQXpxJCswz1LT/CWbM3PlFehdYuupswj/PmP8h6h/mZob/
PfqTYDK7Si4V9bdK6L6c+8DYCDDgMv+uYeRwkzWkGVj5R1tdQBn+7zxCHWMDulRN+nBqUWLIkedj
k4HvjP9FydnFvmKGdeikG/FPoccKx3ugXNQRsS8nMIKl3YBhKEguuftMmrOl/AQ+EFMkMJZDPtlT
Znwd8BGFXXnDbm/EbapfMvGMoksXvvT6l8jwtP5wmldpPEcGtgZr11ohSil6BwXpqh8FPXmLpqpn
pZIh/+7k2ZIHLVr11FNe9DWg0QbeaDp4OFZqfwr8M9hxDORvEXpoG7Wh/gbovbshrDLSsypvo/5K
41/bhBqewc6DUXqRdH79PQxJl12SVDxoD40w2Q42iYP0tIT8oLGxbd1fmjYzWwdZgRWumXkxVxDC
2Kj9bYItT7m1SSIecWycwq9Yy34sqv0MB3DD0siF9+G096iFIjNUS2PQEQAAwEuzlU8ux8C+YUBY
kI0ceVjDQlAwToJ5xCgP3rkn18VSAPp4EKW5lILCRkScUIJ1s4fq1zMshEvVY2WbsElk0kEnLfkY
PEaMenIxx69JIQwwHIwD95VuvdXRsx1erQBoB5Mlo5tzsHDmLZPu9J65NLKnkVmY9sAw5yo7r1ja
1aLq/iL7HwPlVrConeo7h+mNi7AX0QzIbKSYqMsRHY6yRHcqZ1lB9dFaSF+t+WS2jpPjCLqo0xcA
It1xmajM2ylOMkKIODJ8IlW7A1BNXsw+D+59+cWRq9jvJLhxqf9LAyAQVy36GY2biiLebH8tAzK8
eePjNMZ7Ji5t8VcOEMVPrrtJ3blg/OI/+jZYJhZmYo5eseYHSYeLrPfBFJ8aemBmAPUzq1BeBSs0
od7j8FksgvjmNp8Z4hgARR3mzaZLQEJRXWwdx+SDOpT2utSeFov7prjk1CQpJagn3wvqgdCYFcqA
duXLZYltI8UmwOjNti7cjp04E/WJjgIkTnxLgJGM6rMoKLVRMOH+CTrU3N656P51GnvsbOfVJ6u4
jCja3AD+B7NwkVFy6mxxcSiADQmKScrIXXJObFbVFUIb+8NCHF54Lbm0yCStLyLpZ8AiGu7dNGUe
Gd5d8ckLwhhu+69cWXnZZ4UKrTbee+8nAkVRsBIJo28mUvMmPpvNsZ66x2Iv5Vk6l8DceMYxjM/8
NQmXQbFNzBPa/F5BgKMACkdWaNKlY7jm4kET70y2KLNksUfVGCP1jPsNRiBmfONCqMPGlP7JlbSi
TbeO0Zo6Ha7JQjlOJr9RbHone0y/VWSyG8OKHTfqSTpRevV1F9Y8dYcDEAYg6WRPhNeu5CYdsbxC
WtLiYa9H7laP0WaY9rZP9kFP7Nzwz9a1VQUSgmCspexotTSDmFGN5ERtD+IZ+J9KOIEGBgxMC0B1
SwOhmJgr15dsiul2Chd5ZnyGmn8EFP4doAH1QybdTnONIu3CrufTTOtVP1my8MPKxl5ywpap3ETM
NlUGTq4E9uYVu+goahPyUnRyOlI4QoFitP/Qa+2KVB8XRP+uBjqZJcMS/u+6TR6RobOmhChUxAw4
85XRxVeiOrdDp2yNKVw06HcJZVXutotkArTXxX5Ip2aNx82UF9O7HwWHmh1hupPD3pEVuUrYNbr4
JczgTrrppSW/usNmJmx0Yrq/IuNznTG+SvVvBSFbRxovXIRpvqaN1trxO9xW9jYHmOXH2WpMrI1P
iWPDnASQgR7d2QK+V0J3E9fNxmBq6ejhOvBJcQE7GFLy6USNFAy1QeQYDQ5LxWT11I3r2PVvlo0T
z8geut4rb7rVOlifN0HDgjTvusdYsZkM2PqTInZpDb6lnusPe+LBhiWDO58rAOER+052uJOYi4dj
v+hmQyeRitTIbIlsoi7TfkqSOC196lGql+igZOmXwmja3ZTrmvlMVdKguhmKubdls9Kiii2cAhnF
OPIiNzFKmYKV4axVYbCPxcHMyk+htusRbPrkuMymhdHE1+os2uHB+5IQ9QaipN4CQVSxYZ8Tal2H
jAcOgfFUGxQWPrxGWnCg+nOQ6XvsjZdO62BT/bVJe0wM1ox9qP61UOooeUuwmaqS/RtzLlLT/VQo
3ZQfG5zHSH5UBeij10kinqxEGBy7/sutdskzc5W7hTjPR71W1+UJL9Nnhm2kyEjvJv+KVSBrAZwS
ltC+ew9Sl93yoquIxQKzCL8/1pp2NHntcH2OndOdha2eQ/aEbQxdpLzpcvyqZHjG8PFZvpxooBZl
3Z9PKgmQnrbf3KHu73ueY0YGXZTOmn3PznSHq4Cy71iPzo3WfvObQAsrXeVdqO7ZrNKrRR+IUmBh
2+nO8rBY2itrZE5ftJfRNk5wJfe2Ee8Hln8CDqyQZIWq24opfx6Ne78eV0WbXaHy2IThZgScq0rA
sEbrb1EcvnyXtamUmOx1ZsY5uPaMVs7J9QVulEXZ1wuD2AvPWRkwplNENGnsHhq0vJESrHrSdIkc
BjLuEz0BkborWIviMuDBDmLjrDZEgZJLLzl4yNQCFt68leqfliw95ps4tEfjO/cBP+VMpiQLg0Jr
1nFAIezcJbiROvmK2mEzotKJTbCckb0wimY59YYh0Bd3fNhMWS22uXwja9D2aliejVx7d5NxNsYP
u1W2Mdt1F7LVECDGN97miXoxnM8YSBgYcHIDIlxO7EPBdIKgWNuZd0LE5NxKz8TZzACcwG+MR3Mr
gipiMl0AMGRnh86Y9nFvEuaDK7jAu3++PWyB7aKD1BZhI9ejQEVoakwPP83x1KMfJZQIeXYI41R4
3cXyowuc0CNYlTURlypipHb00bAigG4i4iBDLBmZXLoKZRSFRN++4tRDGkLmX5xioAHqaVBpxaDZ
ETznGUMmeCg2pMV6zamtr3PIoCE3fenq55hfhm2ffcs9pw3qfdBbeqIgYGeB/LKd4BJQ4sKe3AKt
+xeTc9eU0SZjwyCludaVcj9AE9An9KuSb1KD9swZxo0fOfui+mmQ8orSwq6RboXn4UXASq7aB7c3
9tYrPNtBedT5BZLtQloC9Hbj4oY4JUr9s0LVXID761PrOQ7ae6Qq/4I+PQdiXICQc17FkBwtkaxS
iQKSVC7LZkCHsTzTgm1u1e80kmYIs2gTIfei6W8hgjl3vVjQDfGn/AMgFQBlZM3gEkKwlJ9HZzO6
nz4PpDxYmc2VBOBCP+A9+SpIGKz2oltr9TaKAKZxOe7N7j7mPLTXIEyjZKqKfB4poAn8a1C9x/F3
CEjN4leTTdP4CPkYCpdhH24LWgTPPOvZpkbqSvuaLQpxBRU1Eutnfkvsj+VdM/6GMnqL6nMcf9b9
jdFr/9Ly05h9sALpKe7Na+Osmb3R85Xty/FWmbaR2kZxt0qzKUD1VN7M8Q/q8K/Dv8l61ck/BOMG
t3ka+ruswRxS4OETaZQfME08zn4wXCF7/UmIPOimlzsQuWP+ptV3UyI++9ABPRX6j2teNS5bFOiT
tWyJbL1CrpFdxhiY1b2WH1TZZnQnrRt3GcUV7kJH/UWCwLq0FelinEYWKAcTvIhdSllZPvnh22gP
iY7TDE3S1lR2Tn61HfyXh4bEvPycVFhrMd3UdEuF52Nz+sMrsRjrDQz5I4FyMwNKeCK4c/mFGpuy
Fwpe87KgRSr5SVf2MDbE+CXFrm4/nG4bUPgJHhEM/hRW2N0u9bf9cASdUSHkYhOZHBqssHhS9b9e
8laNNz19BzU9IiWM9k5zKJqj5gVYY6M3w/2NXHeb4mai/vVB8PimxWZ1YrnOyDBkPU96D7L0CiZq
H14hvUwfL5d3oW/CAD0p6MgELVaZQb/fU9+pGFfNb8tl3/2u1RteWeftZL0rAU87oEmeQf7TuJ8j
ZOK2e1eZ5TU5kWMvU9nXkt3AGUl0/EtvAUuz6Q9Ot868pUIOPZnZchMa18A9UtCnWLgtB9jDt1P8
02j7wFmY4iuBMKyd/epojgtsm2VIsglP8HtRMvJufi33z5D3MruS6RQWDwb2mv+T6reGKpr1IveA
y+TV8a+pwlJJ/8ysQ0DbXPvg/Iavwjz0zYnZcGrBbJnBIK0tTJkPbpoxxr1x1+RB6FDuMfVO7Ltr
NyBx3/rjv9DaZ+4O4VXeMFUlN+dkM7Z13+leAu0zxtJcc8f1DNjzFIHOyQN9xZyLMc/JlJ8Du/ms
TxYupoIGJBFrkzetT2Zm9jv129NzghcPZJMhxXD2isPAsx6qe9SCx//KxFcEKWY63I4Kjz//6aEi
JjkItUy0aLND2i9D+6fv3z39N9b/bOcmubx6Ru66S34N9uySzM2IFvmr7QB3lXO7RuRVvuv+XoE2
Y88jdNg43pVJEY2VMTy7JuiWdeOf2mYj62M67hxxabSjax/t+pGlZ0e8xwiyPMt4c7CeaN5dJGeA
74p18pMV/5DyYNRwZuR/fgB2wH25UEci6MMao3QYToB/DqH9W6VbMtpVJKTqOVHOg34H8kyLwLa6
xxn34KNXMZzAP9D4SPTyWel3MzjU2Ky1dIlpaxDogg52h/DoGQZ/nnFjgGJjHJTkGOVfOtMmE0Ol
ycxNZUfJVAlu7q8Q5z7AflA8MwalHAKudxu8Yxn/E+PBgFujvafVv+kGw2OqTt43DXiq9sdEscNg
Mdj3hGF3kL/J9BYYW1M/VNVybI9s2npM5votwjTg+lev2GbJ2RsQ9sxr+U4UCHhwhHE7jUWnqe8c
inZto/knFh8+81qJy6A/thO4ABNlIxF/92MJDgVaT+oX9jxRApsYZ+tJov0rcFEpI2Q4DyO2usF/
hTQEgR6huSTaaMpdpk0ldFo410yxH3kefilJ9T2kyUJS7GiD+HWoNOde+0pw/72VOjMMl+WiIPd3
JECOJb167m3K416KZ5t16O4DFeJIAGbcddw5ISLkaGeEXnk2Wdpl7CwyQjqrJjtoegmKSgPUrgWI
YAFq84lUSsICoYznkO9N1LoTek3pfpOqREQEr9sxQmtRmAJBuo+Ngi3LH5QPtmFhOqEOyI3HgWSj
ze+NteYw8pFmwRjXxIMRmzGtXGwpc26+bGU3xYZC39+lTJDRq68UWZ1tQ87jzpj/v/AkbgMVYF2x
+gyXY4YA12nCkAmHzYU2wsfDzQpZfJTLulW3KTEqjHbts+qWrKNKoDPjQG9V9qvGcocj5lxThdhv
xQyMmwF1fqqgX0c7zpthzX0Z6ksimud9ETXLRvJA1CMaqHL0fjOt0ZcJVLNCZ4kbKxt30CJwLGIu
owwKhGpjmTTDgXv42rfGLlNDAhpTwbxaUfYmRRTL0oxqkC6dvEwOBjYZDn0Y+WrVyQ+9lZu75JQI
kixdhrptVU1kn+BDYvFuhuGzUPCz1BMb18rznmqj2LkJWski4BEyfd5Q+jcu4dwIlzgvuoqkce/H
YViu5gDkLNByFQBc3vdo08VAlxTBq+3YX88cWra+gbzs9APnA/QKEk2Ut0HDBMPWfhdV5rBuavOv
dt2cyKcfM0snSkepzGSrhpuR6PNl2pWovmtG7CS2Aa6Nan3JpDNXn6YGtnNEhyAtfRdqxbXq6vKq
cYGzVgYXi7urs8pvC7YNUT5ix5ZEbNuCI96k6WyLBLaBAroXJessbHBFVHZ6z1EFifo1YggKDUtb
kY3IU1Mz5iH60tkgimpFrNFiyB1Cvbp4yTLSRXAyTf2mc52MaObwTq4uha39lToTBulU+BEZC/Cd
XYEveMCorLfKzVK8ExiWHMMiuWu5lx/drKpIyGxXfvnejIgqHRfkaJSZ+UaSxzW0rnKIYAr4qt5t
44jSJ8QBDNl/Lwy8YqkTIyQPOWpTudPq4ZBM2ge19dGblvXKVOjgvZKU94yRN94XdjMQ6YmCqkJ9
4YsYHk6PKbuPuGNNpjtFhWbCqIHc8T+mPgjt/ZC58UnK8cMVab4c3WilKqYxbwAU4os30o2Xe/Yq
lARTZW5Augtazreh4Ets0VMTjQaoZWBw5kDNrmfZeR0RHbkofRVftBO8+gwfFDAjB1VNrF5aMSKl
H689U7tVWrJMtqTyYSb+icLL3/VFB4SlwT2SRQprjEZjwgfmrHNOgwOAYCxAa+me41BXOVuHTCxq
kOAMhw1hvih2XNXqTIkS6PzJ5K22zQv5MngDkvTQZja7jBgbQdhetTyepyYrJsuO9WVUY0JPkJLr
JqaV0jcxzKrEuhS0T43/VvZdM+80eBjocee1x7irM0c5M3obsbFefNZGl77lBaESplLjnkHlDzk/
mJHYgtioJYsjZxTmEpGL3JQBr8rOOUuVdVzRJlmtB8WFrVESo6i3ZQ1WrfKXOuM6pNJ8DGaas05g
oyxLmx1Z2PYzQRgHMYjRom4tXBTeqZdI5IU7gMlHWgVIu920Q46ONh5fUUhGlwImfclk5RZn9oMr
bUXJ9sfkGeDqaDIebbsn8H0DC0JxAnj1smLB+tiVVALajw9hxirwZZDBs0FbdUl8PuM4HgQ3ULhJ
daVjShT8VToGLjGwleyRIICekjOTzleVzSXNsBDHWQc9zrt4GUw3xceCxdyChzsCxZRM6YWsnGfc
hHvfUHbM3RSHp7RXlK+2M+8gha4SE51I/Hmnazrg/IpcUd5cW4LPE6r3ncL2XZky3hYGiy+F2QRq
oeAkMk4RTT9HersdWH0CtnjEPLNnNiagwDYWRcNGwB2Cvd6FDJMGtC2EyPOW1dgbWaWlTXKH4k8a
iT1+u4b6SUrFZ6Z9d4yR4sEmuh6yAynD9UKv+7/pPu3aoeI3FRRm9yDsyNhEBkQBSYhLSRbdzHWs
sxNwqjtpS3h0Ch/eBm5bQ4LE8cE6gsfJm2EiDhaxoa7qMX9O0HkIy2i9VbVfJArRHEGrz71oWk+h
NxtDJuPWyKYUicbNgjbt9RblrqX/RHCfEfhASZ/YeXFmvtKxTs8NUszePHZjuvWS4TsspE5cC/O9
1p+2qalH7kIWWEuoqTx6MQslg0MS0ZbqnUqOS5Fnlc8h/TCIOivNKZOKO35ZexX+OnrFsvrNWua0
QVjay07s2OCi4hYuG3mkj3blXwbdydYI2R1OSLIts8UgnIaHIWvvNq3g9+Vnu1LZQpJc6kUwpWJb
nCJUvbC5Do1pAZ5Xm7vfwEYKoX0ht5V7jxVMY2AFmTicoJ/9ju2jeLVYT1i0M+s8IGA6NXRcjjPS
53J/GRwyHWWhV6/9ls6dJDpjnmfgTUfkrkP8R0PG2bnzR7afvsG7qejGLXLUcK91iwZfu+7gSnIa
MsVKE28aS0lIkgK/XHU2e95HvWmMN6v3n8qozVqDh6kMCQKUNiLrosDzZw2cUwMeaof72DfMD1cd
L4Vi6vTGzX7Qi1dF/kfct2hGQty4ysX1ZLAENs9bxlZ3YA/uSuc70LxlAX52U8Zqih703vrp1mqw
MnVh5nLzcCag2uXT8Wu4YehdlMymLMW8FcT4UyHesPZ3MQ4QTYd+irsrV25ZDrzAFPVPJSbITluf
s8Hu5hplY6zYyIygmhVkfSWZtUrdumN4A322x7CfOq/I0UEdYYdBLnv3xhi3LmMGnznrXHjxPcpc
crai8iXQjc/F/2iRGjexNleL7HvAxhV0Mej0kC1M52q/UvHuqpes9IKaU3coDkx7FfPcBegSfgoZ
X02Vy9Lz0HdLa97oMsY8dfOVzp1VzsOLgYOS8/I7OFWwGRowcqzHJz6zjy8qYTRqsQXhTVLik514
UwoeoPneIRyAPUhsWXgw2pRgVk/3yGEx9nkrPttGHtP4wWz3NwzadaS0G9Lf1haqGle9aRWGmb7p
WB5bFb5j+WvFf15iMPiSrJQKPNrJNDXwSAWVTvrKbPuBhIIrg88iNnA6pkXBrRrjF0+Az+oZ+Vkt
sK0WDw9YBnUrFZa1iWrA9h6WmBIANLMqasNhG1D+CklDXul8GoZbH3oLtUocNA+LOHgiCBjdYKxb
NxR5EGU6Dd8J6wB2kJt2SiFOoakMJZRCRzGYJnvfzvSf5R1NwJjQ2nfmvBhsCxcNllgXhdk8S5OT
5TO5jDPV4F82yiyz9MNotmh2VEL+zASVUclBHsc0+ax7Sb0hV9ccfsFOYZEIjIhwGzpOZCS+WdWk
uATaimofvJJhkDzvsRs1IGxVAieHSo6ibmKpd4enaVbXtFxx7C/Uuvt1UrjawbEZAbG0NjrMppVr
Pbd21khSeJU08/+/opj+N2MRn/14eDpdQdfUVBzeBt75DMlB74PbBzHO1kZ9daP3GeicsxVT8Tfm
tKOXc1RUGHOHTmyQv3DBWu0hBVyskV7jlugcYh8btaLoN5FjozGGnPrrLBW0d4GQYqap5SMsKe2i
UiexNC3vlQATpOHOKSXhg7YSk86j44BSEugZDrGfWYaprGjiu03big7nKxtot8M/z3K6ZW0APAzp
JgXZTpMBC1ZNbm9tp+qhROXukhzwjVBkvzXLEOt6i6q7tpllesgwom4PoRuLQdnd1ZFLYWxscLBj
hzTdBEJi494rhhborjouaT5Hmoru22c8H4SolioeBaGC3A/mcI7zSwZX325dJqjxUrhZjJY9YTMd
tYhgAWo49qNJ1KfX47jJyWgSTnbqpmAbP5XvgmcUPzaaF6nzQZrDO6JpKhz2ogAAzp2qfpvBpGAX
9j5Rw0ccMhvsgwrhdIGZH9IPO95OWRp0n29DixjHD25morwrPg7xKDARxGlsiSvT+bYCqilEGEiR
GsCavQ/7hCHFTKRBvHIxYCqNtQugPzKAQF1Zu573NiSTI0fP16oYYaeV93zAwmqMn4WgGSWzhpmO
vXVzuXL7DmhhIrW5hBKNQh2lqYvyBn1jDgkgUbDFQf++awUxnOwiGs6ilzYh0ogXQ6Csk5zgOxdV
ifkoEw97fBAuY0jAqL0cb9EWw64UMt9mZcVDmGdFL/YgKuEr6BF+7CHMdvhQCICtNyYX8RAzgagT
8KykU0lMFFa4bsf0pzeoiAMb+8GQb6O0+82JrZx5lU6adHJKyvSm6bUxT4wnWquPJirvzSM7UZVM
tBrY+0OIrMkhcYph5bJzkFYbHgGCdHhXxFh/SR8G+PvrR1MxuE3NuS4cYNNxMjGgOQWYKcO3+8qt
/E2vneUQW48S/dYYKz9OjXzaksUq11FajConfknkQBbxhC67D61g2kr4O9iIWunWorGJKZEIstSB
ysIked1VyLzIqKZb+LSMuhXWa4ZXLQL9aOfQYDvN3Juib2bbuA7vtOvgT4Mo3AWGuXTKWIcbjI0g
MNiKREuMghCzSA9jklFU59bUcNJ0lruAvzbw9pAOY2RPTzItdyFLKBVBltINELu0cwisL9Uu5NKf
ghJrHIZjSs1hyIc0wj2HvBogVWgdlo1mbTYIaUETpcMkVLMYzcjcJdYBrnCvinXUInPzINfXma+v
tTSEY9WQ+OSDGZ7EcXhJMfY0G2EjcFWgmDR0LV0R4dSxmuuoiFOJrE8xCD2gcmO4lf3EbsvMt9q3
MvjtGvUrI2tJa2wsAfBP4nS8a652Bx5Ly5CHWIo0NF9WfaxaUGd2hDE+xVEletiCijUSHauPF5lS
VRNRyjIq9NYG1wmlsrJRCMpWe1jCCfVcXkVfMgjf6eb4GaKGDoNztFGLTWWijlE0ApLDhLOvm2gu
xTLQSDkZAr5Xh6KNBQQXPSM/5T/Gzmy5cSXLsr9yLZ4bWYA7Bkdb3TQrcRQpUvP4ApMUEubZMX59
LyizqzLvQ1u/MDQyKAJw+Dln77XVeJ/p+pwY880ixGvDkddAMZB0aXQZG9d1RWZeUTiHJOweGp/r
vVZdfkVS9qpUkim25yGYGUfzoqiQ3WZpzE7DBxLpFIgaamvkzyRjqk69PXfGZ5+sO23Yt/MS76pE
dI/DEOsAt/VaNi5LQoGHTZCK4AndsrPnwmJbSzJZhuDjXuRRjKY/uokXrQFWo3SyhpW3/E8+3rak
J80vUMblF2llMJFy3W8G/67WrBG6tglxMJ+9kFuQI99JJcL1XB/tMDnmY/fBEoNjLcWUQe9gjxty
j6DuMwj6qzL0wpXX9jcci6gznn2CwB2MwwxJITFinwR0ky+NQ7bwYTJSJYUZyoz2OqzEdlpiNfLq
ceqLW91iMIlNiXXVegkik9JL8WJ0Wm3renzwCDOir83qMnGyVGX7huGzXpOB+Yny8qHRsHunAotD
LIg2mwW7nETR2c4Gb2P0VbjWX1VZ3khDXTqegXinJPYFWt+tQmuzuAPalRnYqOfIxBgyj2pzaJ7t
WMwHLbAJFwNIBrCuUCHMmDb0cKu9bO9UNcbCmh15ly+e2BFLNqEODorrtSGDD9+mQeSP4Z0h91Ms
HlBSfBN8oTbTAK/ea8kJtNFhR2SbXDg0ToyQEjfwR+hM1WOHZ/9hHj89FTKzM2kNp0twyMhkttfR
S2LHGJuqfKbBTKtbWyP5zcSJAT1J6cr04Q33KrAXuQedw0S+VVdiWhWd/xpNmp1YDPM2M9U23EiS
ghEPspWoiFGREzDUARQWHWFSNxLoAnby2UvXvhDa+hj6pEFOthgFab3XrvNkheEtXa0TocHHPLa5
X7PG0GReazBKo+S25HT1d9OLFd3nt9bJCYhghbeYeGcNrK6lhkStjdLjnSKEZrd9GArC+jDgxBeu
6i+nCplQ2zIesVzWYHaoSw9xBeAB0qQCOxmg+FmZRgB5kCQogtvwFlDNZFlyHRn2cGiyhX3Tr2Zn
+jCS4sWhT6Rs51Ip5IIz3tceNTpNU+tJxN1HanpPbhyt4AeOaJ64AFUN1CdGU02+Q7+8xQJwBvzo
d5PYXLzF4xVyozU91fcMmUOL4EljcRR2Suxs7bOVZucyd2GxDhTLsFm594MxXzuECFBAg6R2l3ud
3LGR62GaxPa2QJPTOsQhNMQOgMI/BDp5ExT+SFktAqYGplO+K9RGERbW50hc8yDNSTmLv0aRPnqt
+60CrkGq9rbA0F+Uj12nsJqz+xY94JlOw4WoM58sjeWBNBP4FcUyE8X7x3Qf0qjlYuBwxM6qsnzj
V/IBPyyeBHRhxQzzAO9WIghyigd5SDjS29EFJxlhUVTJwiokWXGKMb9pB57mopEhze17nHGaIX7w
Z9jsZoCsrfLNckuu6dJ4VmIjzO8x757cIL8rSJYXvbgFRZyc5UDsieHBdy0nkKhpM9/JKKDfEy7d
d/iz0WGeuEUBlvXXdR4822P+HCQISaeAFuAC2svDFEpm1LzUBDplHvAP3M4sv4bf4qtgh5kkSD7m
MXkH+C6D7m2eswadP/MYkmEXChmoGknY83XPRUnGyHOyHDdfBWS6QEaUh7wt9KNkPuOUUMF7XSJi
rUj+qekjbewmndZ+xfyksNnzVA5M96Yrm+UFfkyT+9wS6oHrK2Tyg9OCmOtml3ogteU8MyFOX52a
pqCnvJu+rNBYGKFYR9a+7yB35n4ZnutWtRfswsW+lOi10gQ3fYEsGf0kwmtyyeJ9T8AYh5LzM5C1
vGwLWpQTCmvYm8wn3UkBurSx0CN/hYNEIvHEVtUoLswURlU2ThJp66FH8EvTEu1yglWRxilvbbPu
Fajwshf+RVDpholZyh093tYl02W/9yHYCWbCMufXpQ2lgjSS0YTpURORizbetLYYJMco66BHTb8r
BJ9FOX2IJZtrMED7ze4918rvfnJNlLyZWGeMSXPCA/dJNT2UAvdlN6JQ8zOYc4Xt0QGp6EDua8Uz
2GURbdAIzc3XoMyDA3DVChmeWB5Q7wRojVGo6eBBUvJEqrdBrl8CN882mc0AoTAIkJ85QZuofIVR
8FKWPZiqjj4B70plRGxgu3Dx0t0oIgrosGGNyhtQLo3A/Twzb1jlhPqGjtr7vQRIqQAWds6dbDN3
a3sMRw2g7xn30JWV4a8zz0MjrW2liOBx2WG6TfOEiJ8gGv1gpDgZ6nlPC/k181xwYfjNvLGCB2cx
ErWK30EwHKRTGGwqmYj3c3duKRGGlNJRGyO5fh4IqAymCqQMzCDxmpC5epUYHQZKLZbJck8y963d
uc91SA/MMgDbBZNLBrBVH5p+vOxcUMDwXYv1+J2HsbdC1B+wobMwbTFiNB6NatanlkxsrKLjrpXG
nsbcjTHpdtXQQ8R2Tz4gkWUr2wDaLTGdcyVaG+ENd54voXQF6IG9ydrKeNYHmSOdLBltbdUi2ig6
3CKzTd/CSRpmeookc5DDHsKvBYApsxZeEyaotidptPFL8i3d2qTDPRrrhvHx0dK0dkpUCXV9aCcS
M7OxX8pbrs4c3UecDOwfnJyw6gEShk/UVF6XdCGgZkmLIcronTNTYpK3yQAPI/MhL7hMKzaRmad6
LLLpbVMG9q2rxwsnJH/UTVFK0wslLMdD8UtwF4mkVDPM9wp4Sa7nbqo8LdayCdLNkOFZGAC5GFL0
Nw6O8ym+GSZH7B1ByqJDk5FekmvuLWKK2ev6qDa1Y9wmVrVXUNAGrOqHaCqeLJ33l5lbXrkB4Blp
OCT1WJKoitHcEKBB2MjEWCusjXc6ed9tDrVQudWHEflgpOrgUQGdoSPAm502ZOFqToV4nGCWCg9S
e/y7s8G7RKb72Xsm4dfoOqsBIw0Sg8kLANZ38bRxknk/UAgT1iSGVYEBIfZNFNTwRuVi9MnA3CL6
xvLBUr1G0mwQkJfZ4oWK/K1K5hFMJ/r0uWbKkw9Ey763I/cJ8WIjgiNuix4bBaIa55fUAVoXOe9j
cjVO3CZlNFzD8WU8EF53rQ3D1TdxkPUhYKueueb84ky1RyxU/UQAs7tClXdX2tntYJAlY0bWW+tW
t+RW0aXgDeOWTT+WGW1AxwHyELBgP12G3MHy9szVR+xMd1GLdF3bxd002vfONPe0v2DRDK712DnZ
JRt45tY9jsoaZTH/bRKcqMwh7KMbISAFV9d8W3f+fdM/G2Rauu58RTKJuKB1B9MCwFmn6O5qb+73
OcPWyCHCs3Gxn1QQI4U1Heg0hUzpyQ2mu0g1ShZP55IkEtIVWwx1owBCMY9IhqtdP8PTExeaaZsM
eu6YRG6TlduN064EkJYg3yb3mQMCEKbBIJENly0X5QyS0cpfI4ZHQfYV+s1l0SXnmqW4/U597t9e
R6+jZzbVGAfRd5rGWwZXqinXKcPyHbu2lm0Sio3S2JipcxvH+VuQh89MAeF+9Mx2fbROwTakoO/V
zLyMLhnysJD/wj0FROiV/o1vCNZPLHVSbFx0mg371LG4msvHscILacKcbsrHdnBtVMpwVH2iSSTR
0YEitoQxuZblW4Z3p2QP5OgBveJ4SmDu58iVLJRHIX2YFEBrIfhXgSNO6gsnf2/im6zradBhZsUA
07FnJ6d1HWP5IVOPvu2npeWeyPqICxwZ0NxBhI4jayWWhalW9C5RAPH8czmtabZcmKD4l16ghHze
UtQNlKYNlXUY2ytMrHIT0yrOfR/UAAPhKt4XxNrC5KVV7naUlbStmEEx+4aJipLQHiBFsi+0P0iI
WfWMAk0KaMxO67q0VjZalzxdOTVTomqOPrVDG7jwd+M8dxdTRiuPnIZ+xZ7mZkiwfaUklrMDhDUZ
ESKLWCEzaof8JgcAmbF47neN73PTdve18VJhkm17D4tHvK0IJcsA26UdBXqVnpdEdh+h7GhSPKns
0OGTY227omDRHOPwFCI/6It303tw6I5mS2aqygkmirnPoZM2cYxYX2FhwjtW9bPSnWT7UvpbV5bY
ReF5Br1FfR2gkvHDdLPkqi7hfi6uXxNwy2Qg0oUHnNDABBqQU9ln/YRrprii94yzur5SzhsCtNxR
LqmwaCNDlraEIBLZ4of3U6KpcfMuSzY+B6APyCSn9sWq9KsIWBZTx7sWWr6UiQ8136IyAm5SCWGu
IklrNatiZt1G9tjZcusaxVoX+l6b1DByAgtoB4tyfucIUJPYCGvycf11lZTOoyAMTTRt9GqXmETd
DiQCw1zjrs2R7YxZP1/NDkrh3nU7VEu2PuRkiIJ7gcdD2jclpM9tuJfGe5h0/YPsAc20AzXO+MzN
xuymR3dOwtufB5Th07FnJxd4xmOWjdHZ9AZsNEj7r0MFzrLPxyumJPVxtqAxeUVQXJUDs65J9ekN
02P/ovVCc6eMxiF2AArH7OFeVsmTXTXDnaGVXPdy8i7DvifJc3TOsVMp1EhVRcADR4FmTHaoKrQ/
XCgH3D/Tm+8JxaGVw8ELu/Jx+TphFYNEjOsGi184Sn8H02xeMe3vLz1iPmWiyhe7je6MVtq3pc6x
uPHTP1+eU9cl6aRWm7jvmH7pqqbwTKJ97iAob2kfPC6olLbIyYeUnXcITa4Q6c7pi2uX5C3V3tlu
jGnLvLt8jubiTlqeumHaVT8O8Dx/vkzHhj5/heunaL16JUWkXn/6+skYFPuhxKA7emzQ2xGBPKZw
H77qsh+bCmdDXQ3PqjfEtkLddF+W8MVb6WnO/E00RvZvMVY0a5VWd7GPyKQY6bDpNg6vPQ1Qfehk
c2H6Q3OlZ+Q+DWFxj/GQOiuFE+Pe0ygO3NZ6G1o7OdNuI6TAntwvQY9O35i+Y96qtPGvk7a5cQSI
NP7n5yYGdm0GSl9p/FpNNlCohc30ElfzZ+VE9Q3dv/6uzqdrnzuu7TGensNdCxcEctckr2ZDwRqz
uruM/Ku1MpyXqkbwmxdY4+aqSXdKoteRqBcohIz2CF3mIgZBsZ8Qld8bZCV68MgiqyovW6FHzh24
R2Wqq13ihvfLgGPv2ZF/mqLu1ZO6PdZYW+ExjQcgbZET8h0tjHPHSp7SXDxNaaaJtxwPU5sJVFEx
DqHceMvmgc9c7hmwwVDPhNl148OXazqiWDrgCddpDqi8Zf9LsgLA75+H3EMiNKe52lH7nlyTU94M
xHB0k37ehrMCjc8ZdDPa4jME1vY+IvkDEmifZUJwIV1UhnReIM8xHquRq5V+VNtv3KDKOE+EfVVW
FTIQ19wqk6DCrKlfx4DMADFCRZ9hgE7cq6ISMG8Tj4QBmAJ+yTBvAWHAM7aGD9fa2QW7w4s59rYz
I+6Nabt6N/QcztHzwaclu2gaMEPF+t2OOy5/lU7HyIWBDB8lWc1Q3cwLt2raSwnnzVuG7REtrDks
z76FTp2tNjAcA0pAw6x8a9lLYrdgq0rPaF/5ESKhro89lGzoXAfTQiAzi2bDvvxOD0V4Gl2w2Cpj
C5w304G7hnvwUgBskaenV1R++OWqGPJ3K3wQY/O7qUXzUFSYkFoN8NdVGS1HU6wGetVX08R9vBx0
fZRwI1UezGwLTUoVYSAQK8FWcD+7rEdBwTVZRw/OGt6oa5+PeyUQ2LkpvCWSm3TpqQMQieKZ5hi7
gFS/dmDoEejSjwbqaTTR3dTBfmo7r9xEzC0ZCZt6lZgW5HJkvtWYW/dCIhwMOR8+TVFcZ06yNibk
0rZjDKcE2gpjWMTa7WSMtLNqRDQUOVueNjnU9lZWrntFeY8J1xDepuZwXGZ2fKnV0L4ICXvDxGTh
sELAEHKyk1oANe5ibYddUHjU02Gv2Z84cb2nqYLMRJrJzp0Sta9Hm2ltbzbVeYrAJ1lAzsB9NEx2
fx5wU0CEmguUd2/MaxD2M5u+xgLFLTWbIIzpDMnW8tBqJurGjLIc5Ys6yAmgNSF+pzJD0hl3/ZGZ
GXVklTQEO/bmyTbj264a7H3idekJ1qe+iOqm3P58ahtperqYbYhQkovkYgY4ueg0aVhouoOFJ4gt
NNoHLIT1jXKw/Vkqwz/G2Xrj2dYNUd34lzzdHPXyYNYZJChT7OM6dw5KWcElEpTkN6QArFxNNt0J
NAe7oZW/tel8pk1eH33f1RhJfJOUnSJlT9JeRuxk18CI9AMh78NOVFoz5IPSbZdueHJRKly0rmFd
+0LCm8oIQ+n8ZDrnowBzobbt6KivIkA0morJ2DQ+FNRQByRXzXLeiifUTDFN8E9BGTkYrXt0RV6e
h4561h8le+0BFxfADedKw8aMG4qdzkInl44F/Sm/JYTYNR/9YZEGulCkSwrtQ+PG3SaOSsw7BnLE
wkAMaADn6xr/WDqh/VSR59QXnIFFMEGHSfBpzAHdrUgAr+oGnLFlg6wpbM3bLlg0I4Tdmsa2dHM6
TE5ioY0jHSqy0qPGCXVMa3/bFcGwLGsXhem5TKzt9BgafXo0+4znzSl7BHKfp9EhZmfOrXLP6fSh
YcGcR0F31W1zEPspNz5ll4TP+91lWqru3q+s6iZwFYVgxD4+DQ8UAdHRzRg0lbuwas1zRVl2n1cF
v0p4FarF6UINnjhqEYxHZZAkpyF6/TwwQiBVhW6toh1/FdKLrYBkHKBxArgm5ct6EaMObnVnHR07
6e8X6FEXyQ6Flwz2Ojl2LLKnil4J88G+uFc1aSZFPNyw4B5nzJMny64Fbjs6OeRyZb7rHufAACe1
PPD3oFOJimlNvLTkJpRQyrHIiHUsGb6VtSmv8uVBx8njhC9p15lR0MGX5ms/302GHGBXEtxS5RWL
w/WBhhvQfmgA55+Hn6//fKTF/DZ17L7/8vWfT6W5hBCJjoBtvwkY/NZ1QtIjW/s8ndS5hUCLuzXZ
l8LajP3QwxpmBSgLChqSdwUWFIGCIuDyUaq6md0QS/8cROexMJCjz6mVbVS2JCi0ZnS24A6efz7i
DfCPVtuC/2HxSNiCHRvpmwfmwg799BhVX8M8atvbBhS7qD8bJi0zp12unh+40/LAWHneqhCPRNwX
3SmjH1uHbHuaroGgWiT+9Zx2/nXhoJhOfI81UtQPNi62fdg/N641HIwmHQ70zU2QT5nz2puKXWDn
BzA9Eu/kZcGLa/E+D5WpwU1Et6jG2AovR/DnI718+vNRI2jlMK0BVcjfWS12yLILL01RzaCqecjS
FN/wjF8vRn8ROmnN82jz+ucBZCge29Y+TqZ5KcOg2mMcdYD8h/oAabDKHHnVLA9J3TQ7UzDacpzi
20/s8bJ1qgRkjvi2k0of/+ehwuW6V4lFinOjenNhnCK1gz5A8AnLGmUMY+Su9T99syXHghsKNtHv
MQ7Fk0eDjJvAMl/0Sav1MbtGFf6NqFUdkhwfj5BVG4/xjO0yjgAd50NzvyhsOgrZ0Qi6Yz+Zzunn
gfFKvLHnGqrKHOYf8IpdwhI6ptgCwmFBkC73pTWqkgkz2US3A5lEObv6O6PmaloMQa4Kiq2HauKA
CkZdMbw9qJz6VzTlddX05wQzAdc0q2k64nuahokmjXONyhgem4G6ws6i4H5CxbkSmu6AzNiPm4aT
LZePekj9glEQKYiQO95r+qt3oQuKKLdbkEQdtzRgG0ZJSMiMq/VMv4RQL9OBeGrIl7mf1LHJMh8F
PJUaDkvwZ4FL6poXVs+JKSuuG/Y5DQTDHAnClrH9QSv49iOWcIMia20V0H49EF5rIoIoFaWyLs2z
6Zfk9dqp+TCkKDx6Gk3B9Fajhlnh64jPLoiMY9yYd/zic9Kr6VJMkPQDBjkoUjaZl0N+amlLNZBa
NwHMzE3RXjEbJbQ7oulRwazMYxeQomfiuIisOzola6vyfid+TU3T+/JmTMltCtI2I3QjdAjjk3Rb
IunfJiVRD/nYUFaZ8kTvkwyg5aSA7FMwAQ0xkfYcssASn3ZCQ2lghpv0Y7CXYy1ORabuk/g+/gpm
29j4hR63YJriJ5OXsSlmk3Ru8tI2lU58Vg4HHVNwKJ3fpq+W1LzF9FZED2EqXnqnYLqdiYdSQZ+K
iEY9jEtssCvKg+4wF+XCvPZiqja7IEeEXV20S1JKhnzGgDsxUhNIWDZ9WwP0UGREJr7dnJSPILuN
lQk5q6MYzvsHU+CiNxvyEgFIFljAaIdEtmudgzwT51ogypuDYJssS5KgaeejCEfUijEIDxHsJVG8
ZZGMcIr5at273XhCi1KyJ0VPOkd73AHmZoiM6nIEAWTEcglM0NNLZphbw6it+zDoFzpUSaGCI/mM
sPAWJGa+L60OMkwXxg9D76HEqOP9ECja3X2mt4PlxY/SejXdXtwXTZk8ggE+1lCHLypNyjWCzukh
mmyk6OHwPUuo/ajWxIFJHBIbH3w/R55dXhd0O7+LprXMYJv5fknvIo7kw0w1DbCJsVA1mOIhj1CJ
FjWtaqdkvm58D9XJjkR7rTMD71y2LCbsznZxbCZ3aihpXEZmhk0ESgwK9/EQxd24Q4aV0A3wwycR
wH4A8hxu28G7Hhlv3EG7eA0so/8U5lLUUq87S7tgDsSz33a0Q9kHbrSROdseDQ7YeGJS/cooce33
pLv04xcBov0/7q0/t9DKwE43DHhvM+WW122RtiQkBMbm59N8yqrr/NkCCbgJicZj52fRtTRuyJYo
QDk44UtB2pCaA7ygnbtr7by9rBQ2brxXBBSwA6HAgGEoQpWczeUBTci0tRpKPSyMQHdt6BwN08e7
JDecu9K7Vcjc6H2PODLsmkmJqMXez0kohBCJCAU1JIKytrw1m/kpG4zhgXXryxzBgPROFO4LU4b3
nnExEzbNlW8XX3716El8XYOt5SEdDTZ+y6ZzXDiU/sVswO+CKG3cBGWISnLEPelF1nNeBkx0C33j
1bCjysI09kaJMqWRJnrgHA2npStr1wfTbTJ13pVSL1GIdFlMZP94bUrGqTsSoUJBTF+QHB85fdTJ
8I4O0buf+3zrw3rdWp4dbLM2Sp9Z0o9kGTofY0OYiOcAppiYlqBjqRF+IQ18Ll0vx0VNQHE4FNNd
aLSXSMeLdUwJuWvIGXyIGpRc4TC0WxzNrM5zi9VqGKnP4ot3ZQJ/tGEwn2nxMmuNPUI4oxhHktWb
e+06GOtiol+hgqJDwJ6nIJ8a7YC9GGTDyuvM6QVMUTzJ5qpIohbEHILLOknQsMQwbYHiCgAmwv80
W21fqmZsN16m6o0RgiNZgPUnP8f/k8dvZI3tfBsYAjYganTY4rGdnBDOkks9inHtlE8lkj24IUQ4
1G0LQUjJYeMZvb8PXaqOecKvNbppw3UObcnmA5px9svvdqjzTwSgFW2imFa/X96YnAOXvlpshY17
Z1bIFdBntvvIiMRpzKHuu2FkX6MZEWvHsRGq6OSR0tcAFmfXJ6PkaheNQ+BRW0ZXg598FjkD/bEC
h0vnF4xQS0HqqeyeN7g8e3Zbb3798R9//8//+Bz/d/hV3lAk4kJo//6ffP7Je9/EYaT/8unfz+ib
v+qf3/nvn/n33/j7+v6/Hv74Lps/Tvfbh//nT+6+yvN7/tX+9YeWV/Tfz84r+OcrXL/r93/7ZFPQ
AJluu69muvtqu0z/vBL+luUn/3+/+cfXz7M8TNXXn78+SSnQy7OFcVn8+ue3Ln//+cv9eav+8U4t
z/7Pby0v/89f/5V9vBfx+19+/uu91X/+EtbfTBe9CrmwniUUlr9ffwxfy3cs/2/ClUjHJSxE17Hl
rz+KkkiUP3/Z4m+u67iWUkwwced5zq8/2rJbviX9v/El6XgS25rj2UL8+r9/9L8dwP85oH8UXX6D
A1C3vBieqPrHcV7+KE8wgbVM03WlKSwPl5nP9z/f72ik8dPW/5qyDrGqA85GIpIQdvxlFvoqmxRh
BPlepN6VlPmNQWC5Ayss1ZilupTdArxfJDfUiS0GAiyybnhrmynq0RHdsle6V378NEj3pYChtHJp
G5DcPL/9y1v8z7/lX1+7RU/5r6/eN5UybdsVgj/Dlry1//rqZ3By1EnMy4sof7VDSacdjjquEjuZ
9kMhT+EABH0ICbQteuhuDfKWtcGGwwi+DOTMh7pnjuri+Bxn5IJdeOsVFFzm8BVU/j4A35gwQIRa
WQSodSBncrgoTtr0CdGRfdAeOVZeqFeNRupsqnVRFngO8D55qgBe2pufS6FP19WjpWt558l0T7bv
f9ioGlcIu3CbpfixhiW7QWf6LXLzeGX400J3w8A83zewyJg1UbsZCpJalt65ON82foozoQqKXRn2
eI1rFwvkdNMphoMw9uF5Jcnv2kIv2Q2j2FSE3s9MZ1Z5wOQQVdQlNT5jsopELdev3szyKp+aaKvD
gnAbDwZyBaSUEBX3PIW8N3XqMwpLylM/5+RbVQQRBYtPwvgQadGs+q5AT5cZxMjxZ0Z9p5aV9t7O
yjOQqeoOzA9+gOYOhcq6MiNoaT2jO29K1nTRSKqrcpa0CKUk434aKFlzP9hxtDcc64rI0vjQi4A4
AwWQwuyIpyqCU9ZaLfW6uoiR4SStho1BnwKNc8fDZREi1PLdDjvFWG9d8VoFC6hvIAO3ZRHF1kec
F+QYZ75D+c+Nty6IbJm8Y1AzVI1TJCnL9yrR7G2j3jUuovPemPdp0x6DUJ6CwvxKnfY2wXDCybnX
bfthpjkG797eta1L05bpEu49CK0Q/0y7+61bbth+KAnpshZ1CnMv33hQJdYcQAxBtp5jg4hJzqIy
yORe+HmwQpSg8M+1MaRArH3eRyE1sbM9Ymi6i+nKVfkLwSs0X8RtVTPpQgJ7cO0UGv27YXq/rYZm
bBx8FnJ4j4mOGdDrFZ7/nJ+QT3BuNcaHHfrXWds+sxN6TPqDTkGgW3P8PMnFBxE9cZ9jaL6o41EY
HHE6kbWAlDvBZ+CU/RUlEsAGBpzcfPNjGRg7FQJTzq07OTLPjHmVSL1vUP4ck6F+EhXiirmR3YUx
T2c8APRTqjccVj2THBseXX2Kl2J6auRDND+7PozLtsJ8ISMvA7lxHI383Wmiq4kwJRQTx95iT2zr
bC8qGAKuT3gThvjpqW+Db3q//HLFaGh5mqK5nTwsogmTnMp4q7vhDYA8A86yYUqGOjwOgSfHbvs0
qvyIbfO2ss6FZrchJvPeydB2uM0N7kJjKFjwcpASTflphOwspoVR19cnhahYjnS8e3cgHM7SHQIK
urkSTYFDer1TpUd/KO7KIHzOqGA3XQ4NQPS3Ms+IkIr1y1RCH6G73AOcwB5vuVemh03E9sMlUgyZ
TT+0SKC6kzEPjyrlPHC1Wkt3+nYjxPcdGTORAkLZ4LiuUs6QoXoycZDXBdkUSKwisi2xpx+Hur01
Bygrc0noLPTSpC9OShBYPtOmF8XEdqjjzBRpSzrySBBRGZzsQhz6iSqJ4VPOmD9FJDVdI7d8Rjl0
xCS9yxyA15nGaxN19jfWpKEMHyfEXQsp7TbK6x1UH6Ru03RDSwhRZ/7RGvkh6CPslnS44gD5Yxyf
isZ4rgvxOqeSl4dFd0wp8RIvx8Ie2QcI1TmdfYXMNfCYiEAHnSIWIZewb8fqnyvJvnkyLtuZ7J1w
sgF9UWoWjfuu0vAltcmWjCPxWFd0GpKIhrLgwBrkE3cLALBR5NzN03slTQpKZ+uU1R5x44WbhgD5
/E/eHc54eUQvy5azzWlg5PAfI6vd0Us+zMLM9sjc06PhwUAwUE9htHF/Y3tfz06DstFf9MFZSIfJ
YNydJfBZ27q6i427RCb2pYFxVLADh6jHPcvrvDej6B/6HE3c6Fi3Ep73pIs7naAaw4fqsmWkbCqN
wwgUT1M6YCCK6RWucUvCPj/0dnlbotQpqBzX0bTYP2qnXJt9gDInZTAoKPxx2JIijAgscptvcKvv
RULemi5cifwM+9hsPmeh/wA4vzlYebGhHTwfaz399gb0F7LMbW6Z9pWRZM6B6/LdKz37ku0tCAUC
SRrmUjSPo56E9IzVlloHTZqFZgjoNaPmfsOh+i0HlpOEGjvwHqskR6U5oqHPR4QXePpWqqZ0gRhO
rIACQ96R/CWlza2kFve2099jFd1OCjdrgTztoBuWxyjySAVcR6ZhbKg9hxRJaUn+iFv0b0QWJPbW
Weh1tgRP48ZlfVH2JQoQWzMsZ6JaCvXhI//ZDEkEQREZaoTDIUmyV3viCohqSNNVChZ5RtVXVzSI
64cpiO0LS4GnQxmbLg0R+AtW1u71NHwZPsk5GKZWEpwu3fgazZXDMHj2d9oN97V8T+TApD6oHmEL
yaL7jkaYb1OnX6vS++zEcHbM8s1rQwSYRE+01qXdJx+ztJtt2HDlzmXzOnBKgk1A2UnrBbRxb3rX
tolFmZILyf82LnHLN2GWbfi/AzpjG22DFSgt58eoBBvClN9yGmmJ3PoYYw/DnLxHsi6Qo/BacUS8
2AnC0HiEhBS2zikNCGOxmmzbdo1DHwX9SpqhOtGLgqeOKTpt765hRwo83UbqPqhXSzc3tok4lR5z
uqlQJioPIWw+LRpVn8kG2ppSG3o711ADHLLuyinZeQr3H50BrPvGHmH/1g3FI9iIeylp8BR2t+0D
v7+dCBIhheXUzf5Vrp27KEh/97L5/X/YO6/luJFuSz8R/sgEkDC3LO9ZRc8bhChR8N7j6c8H6syM
Wj3THed+biqkEMWqApBu77W+1Zf+1UPqkQUlwB8zvWmj8Rqa9pMkSA6B8c1tsfBHIkQB5r90egbJ
IkUXU8w/r/AGCoF9qKVsrevYuk0wvfmAgqqbJmz8fftom+FPR+KpMDxjYSF1X8Zp8li92nHKWAoI
qooV2g88pZzzOjhRvTiNYO9FxAyLYr8hZC44JB24gciClGd94yl3vtIraGP9TLOkAUdJkrDS1npP
B1Fv8x+pD9KwUSj2aMxtWrvNFvos0J05FJgm7rLxATyLBwavBs9debg0wx4PEYpWNNVPdYkWUIHP
a3NiYixVFwv9ya4BKmPphGXn9Bs/IKw8r76xwVnFJrpaSipI4nq6a65eAAan0GENP6sW1SkEzV3v
04jPNDIQTYrHdx4J4kMES3UaqnRNqBVpJF6FxLiMN5TPgO1lBTCFWv+O7WY15e2cpYWVJzEh58j0
dWA7hDYOdoAJXguHxbI1hHMIJVYVXCSEBWIFRqJiLEJlHioXlL3ClbMmHDFoDLVSeJhx1rYInAhd
UBnpGYLDPXU9seLwvw5sgnDrCK2hRFMax0jYh0Y9DK53cq0yPVnNWyTgpBRd/MIs/KrhwlFzYxjj
y8qZC4phRNiSda+SpCapF0JF8prW0c/QNH4MLT7r3ItprQNJyDVnK3Ep38F5wdrbqnPlTOc4081F
AVC6UGgoQvdUULCtCUiL3AcjD9+jjm2v0D8yHRiU75Q/TJQ8CznmzrI0xTZJe9R2DlfDXHWhh4ff
6396xXgZPfuxYkVexAI2KdvepTWroi2gUVqtjKXmUl9rPBAVPu+jPVhFVJKO6l7p7CxMdrFkVgHk
tjz3k5CmR2Y6hPIcOshkS9EBkoBJcXM2LR/Q5LFGuPgoO704kVu1ojP3YtHnuUvJCIzN9mBEHDc6
zH5Ji6Pz6xQZx90e5l9qW8OpoBLj94M8yrp78RU5EMDEN5hxCZ3Ik08tI1JSUcQc7BevvlgJerkw
lfvEJZo8EAiE3Dm3tFCPPr54BEu4TXxEN5Wavun9hBpBxt8GEa6QYX2YerMzY9zrY5PKxVv0ohI0
GcUcTIvyix1Q96B38jt2nW/C7LlNzQPHiTNEjgfUo+UiGb83sfWjK9hVDk7YrCbLvLd0AkMbp4Qb
ItylVhe7KG6fXBVt0JViAJ2pcbr2M/FgnzTo+VKdoCeySctgPZTD1fRwqaCwwXOaGmTDdJN1zGgh
IpOwu/YzzigNhfMvkS2GINv+AZW2KbqDUcWkdDsAIcwXzzCIhy2cj8gsjG0dt6RwBzotwHcSpwYU
PUgeVOawtQuifZ9MDzWwUKnRia5tgNY13sPKJSZLWYR2pt9cHYFIWSavWmAf+ig8lZTf+kxrV7w/
tHKZvcGSv8Og9z0ycKzgN7/ItNmFoToIUjdhwCCh4dbHPKRmRGfXi2RJdgIl4nJ6QiF8Rub+4Y8T
WS0F+PtsmwzIB0nJKaCohAPosJkDaGSvaK5pEIQ5Ox8NNYRTPiFRYnNrgXjH8//DR3yrWk6HriEv
TlT9cAO/WlTSfg4ZelqYnNrcRkYNa7kpJamtaiEGP9u6JlqSJP+Z+462pdSZ71oq+6X5bI7k4DhW
tsd+ji03XlUpVzMNBrAWzYk98IuW9OlqyNEPID2KvHPEbLnzSg8jHShYmnvGRkDEhTnhHCAo/eg8
ZtYIMcdy1mW5DpkCyctQRN+HnryDiCO24jmApaEALwDbbLRZ9RZUsNGipeurb9iDboE0tAUhvMw0
JIwZCK51IyYbwSNtrFHsne3yOTCu1DmcZZEKrhCLyh0jf5HRh10aPdBpu/ro+CmFiQC44I0Il2Lt
aeqtldME9K4i8QU/IbfXC1Yp4jloAjo7uQ5JfxBd5AzAQ9kjEfyKJ2zjVwXu665TtJt0mi5stx/G
FvNajU09NUjnClyQZ2aavln0GEonfArD+N3VHnC8A1ZOkgdUB8WWjXd9UlmpgGtFw0XYCk9HnXnP
LBAvFaevQ2jNR8kCVc5QjkgCGDx2GnVvsRf5y57yyWGMWARzi73yFL057maskgcnKF5zknP1uv5W
xc6bBqqB1AAA1yJlCUp63GF+eKs8BIfpm0tNjCMWIs26ThDpI27zQ1AjVv4tCfNNNBHv3Qn3iN+f
5MSBfsYkAOSn3ZUj+b0/TMty4sDop9ErXKfZIIsYITF2uZc+qao7UIqBp+z2dN8lrmYtFw8074GU
mMkZxyCF4pZ6k5ZFTxyEsIQH3SoQPsBkLmbtmaAzQeq5dMO1MGfkAjBnUG/gHz/h0lmEcwpO1ocK
U5i4FAal89YqTuGAvXry1wWBvnWQXVOz3Y6F+yw0e9uG6hQ55p2bvjgEojZeSNc/PXZl9GOaoAtP
yfDpBPA9IhqmbW+90wsHPpFVe53i83oMLkluZsdUmiTNlQRI91l4H3OKuRuUPa5NvUe0FSjgJMRM
ZL3WnQJqXdLMARymY7GgIvnemP1z4Pn04VP902AWpBK0w3doYhgpPXzxP6r4hZ9+DuPxFfvX1lHT
u80cfzfpJHLMuVXRTHUugAqFprmr2m6LBmLCYDJHRs/2JXq6xUoMHLRIUV7YDTrSqcM6OR5M1eLy
ztk6V4F5lp72aSbOtDFEtUt1PqqnVTg3B2RJhSpYWrWafaD2VOLboZcyIs/I1Yt0S5PaX33BzPKK
HzCjxQ6tM7VXgP9tx/3uNBZ1OBkSvTgRLOOgkYuVD1kNJSeX4BxF6lqRF8kiSSJABEAjZPvn+QVc
t8o+uRK7eNVzAxqOwoovW5H2e9d6/W4E+5ra+O/tPKRDIjj++BORhIBlCofttWjwHdcXdNvXuvNK
vIX0bBPjw/fsBQUnBBHWVQYWVmJBvlVVYK7wRPDSUI9ze55TS2KknDitwPyybiAxgHCYMA96D4UZ
ziMsuRrJZv5rOjrsuCWZVW2i7dKGkCrG8OuUc5/YjFRLj68Q5XdmGYbLsgivmRVekUpAxfbXZqdd
KnSuUYLfz46ZUOwUfzUm6+fE53RfdWxxfA+evq12/tSuYqt/7oJ6LTHJdVFzidvhtZ78b8CDt1bi
Plp2tjb0/rkMh9dZ5h7yjsskjT6FTj6SqT/1un8InPDT7SICYID/UBFkp+jjTRvih6GsTgZHmBZ4
7zADksJJ32l9cxlydatcn5KX+dJiNKllsNRFu2ocQQ9O9N+tutm4dnh1DaSWKK5aalwrd9CPrrkM
c9PZFnXa0nSF+VWQoFJautx9vbdmD9XCK6t0AQMOj2/Kwp5L0sFZZjTLKJfKNTZdbj/BdXtvp7UC
9Wy2As8nn6Z08QD6bXa2M9YkHFNFZ6ARrqp9QDfNiIjK5auwD7Pn+t/0EBvpEgnlowrFmSC3Z1OC
ToCM/Rj1b6J6GbXpcZyCTzcC+hINOQErPoi7ITw6rlzHLm2BzKAlVVDfIEUBETyFGUMPD4DAKcNP
j6bpApFRjUQboDMePDtYaegYe2z3y8RuCUPhaUXaUi4j2iF3oh5ekxjAHvQX5HNcK8CRePZNryR+
wQVikWn3pYZ7MAblxR4l27Qp1iuB4n7scC3VSbLE2FytkCwmyyJuv1cgl4SuewtLgRwidHhhefx7
VCAmgEbG3mEejQOylB54ZU7GhdZ+9I71gPWCp9SUEWdoAprM2FiA+6OnZ/TUmBufmFTX00kgocCM
Wn8tTIZX3vewoyjoxyHhAxamk36g1IZo6ZyUhX90bMgPremvIJTfV/jLgYha59m3pO/nYaYLGuwE
lZvVcUpJfIIaGGA65/ylkRtMyUSYDZFj9qlz66OeDK8OiLGjfwk5+tbW1YqIQ/fdfoMeqF7q9PnX
k79LzUiABDef4Cz0lOjzTwrie09w9+aKi7fp5LicZ4gU7C89DQUDbVHVxm6eMYSLzLOLNeDgvLUd
dCfdwNQkw+iaAnvEq24gFJjsB705e+iAofi4V40iAuMXYmyfTbdajjsW54NRpqQnmfNklqEBNEBY
aHLosVcsSUYKyKP/GLKMStLY3MmeqdiOikPhdkg2nzqI4ZOFPUeM9aUPpruSxJWqDa60bu7aisZF
yTMd16LFPzPuInWesgCViBEtCKtjvjO4O814KaiO6jMn01PDa+fOeR+2hhY2X3d69zraGMz6/NJQ
3+gDvGx4oMp1bLB5dkJc6Sm5QwTeZuFna9bH2ULdsvFnUDVw/nselWEIDhOjJneNndRH7HH+ISxs
Skn+gRwZtu1EzJuG2JNkskUZ85ZUXrOK+5gaf6beMRbMv7hFF3p3Z4n2VWQDJewe5w4/MUbnLO6b
jU/COsidxwjdW1ZB6ZDhoXf7Z6vIumWOhpclhiMeXfQC5KhhgdLLrFPRcL4vmSx4Qz8rH9DPIJP4
6Id+ayAFLlBgCDr9nlAfMhHvXVhgewb+kF3SPnq1uzdLU/dDV29NYb/T08JGGLFUIcDH+28H14AI
MNNdyYiQIYx+oFLrtW3xpvOT5DO99U3y6VVM4BlH+MzJnltGBGsKE5IEdHAnE1yaMSpFvX/1bP8T
Y8u2nmlKWRxc66LeyIG0dK1/NvT6SBNlJyV0wx5DvUYVUWP686LpHRHjf3+6Md+JAF6+s/LZjOH7
RCCrjXS03ADcMSzxGHxxXvNPWha+UUUlxBZ5hkIffmelOIw6rAJhpEKEOMQqWAHsa+7zDFTKCfv2
M5beaJ5JOWVidZbGk+lRjoyQ6xfi3epnGKICZBYzWlFgsQxO79CjPTsBVbyq9PI6zlmSVcQuAFkw
53cVbPIIWIcbbkXEb4eSuu+iHA9vMr1aBBXgHUkWGUsBk1yG51/dZ5J+BO586QafqQtsOFD6WrNm
aMz8UHa2ABQ2+g+IrE6Jy1+6mHQCrTm5uVq49fjpgsVOWy5eN5mUkHEnZkALQQBwVFC3yZqAQ2D/
MvFeQpgEZINQxjJo5Bg7wyufGx7HekGS9Qfr1smwqvN8Z7re5peXlywabiyPynizw25XTtVRIldI
8dLHLkqyljEEtIee7Krj+c2hH3UZec/jtCxk+CmL6dHN6ufc8U5Fa314Ho+aX1u3Bqbhqs+sj6ox
X8mRgaupkK4FJ7hRF216a5p8pRvmrcL6b1U+eY31UVM9YSvcrSYcyKYYn3sZfm8686Ra6vk2OvHQ
MuIdSRszQDK/Rw9+EF7bH7PYh4moZ+tWlHur4KLaQ8J+h+V10UE8sQ2wEYbzSH7BUcj5musA0fIs
W83Lp6lHIHlq5xooqOgWKai5DD4jOTxXQt18s1mlPNGmJ04gYKjF9zvKFN1uvjSWXx+dkgennLpn
wT2CzJXeR51/S3CRLAyVP1ZdsZCaeMxCyOi4QB7tvF21mXy3bJifmg4voF0BYktwM3Ht5lkoIiKR
KjzeRoJMZADcPBitU6IYqOE4PQ7SOXF0+AxbY+dW6kYzcRGk0dVirqS/zUcll3cZVU+G494mG58T
IKQ7J+mfXbpcPkdEwt7WGfR2XdBSmCeBMdF3rnrMFUlPnkV5QMehWoyLRuAS02aXedpcqoy8cSaK
SLHpQ5b0mFn+o1duZR1cUdsijWt/hvzm2pvI+ovM2/zNkkm8T4P6wCW0qZp4bRH1zjfhuMKYc1W3
HQxmqPnXK5rpUK6n90rpx0HRYkdZA3xIlWtQdJO2ZWNwUzQOcCZrlP3VEF5VHV05DD/aStuPDvUf
v3+m2LUcy4+6GWp6BOYN/eVHU6U5hnMOdGI6eV33rI+Uj8NSubjX2+W8NS1LHtqi2VB+fzeG4Xm+
wih8KQXZGgvVIuYAHg+MePbbdOUDkM9e7i2xX8WAb3eln54635mWQpFUgmbUXZHgXodsOrvUfQ1K
vzwnw75vyFHLQsdfiqjdNKPermv69XMUfH2SEauG8m02X1mtrdlRXezs7kuF8f81QbOy6F80QQAF
fpOs/E0VtGu+JePvmqCvn/+lCpLOf1DOOa6DfkUI03EQ//xSBVn/sUgbwtFiKEOaMIjM/yMLsv+D
208XyHZMAwmYhVrnf8mC1H9QBbnCtYTlGgb0j/+JLGj+Hr/LggTTOVVDhbRGCKXj0vmrsCZXaTlR
qNJpKhkunYs3oKSQbajSIoaZWBWy9FjZBmwwxOBsfYsUgHCCidNuzRcHuZDe9g+VOW2m3v+syyhY
/HYh/2/anz8+oC4cV0cZ5ejC1S3TMrlIvyt/ot7XXREaWEqsDkc8U+7WzgiVxOmV7PkDOWS0B2AP
js6K8ts+yCPkeEn7gOsIIkwYl2vbC/wlQVX0lE3sQT6/ZJcX9c9//qSKG/n7peQDCttFn6Qo7nPv
rPmb/KawSsR8BxUowckdijeAXG9TMA6n3KprklHbdhf5qBMKjSD2xrFeJta1Qz0yTdIrSzBU5LDe
AqrXU2vuuC3ZlQLg1oTju8pbMvwqv0f/8OaxBF9tWjj453E0FIY6UC3uokWU1uGmcdF8kkIFwcUj
STXQLdrVIVALrW4vTv2K+9B6HMqoWaM4ONkmQnqvBWBdGn4KfrKqSKHX1CrM0ERiHMr39WD/xDfc
0vfoqMNmNObuNHPqHwCecqxPJjAhboVhJ2p/aRD/IkH8i+prvrO/K9a4nq6DIGQeObrBE/rX6zlp
eiGbHkhLUWiXvgXUE8cFeJCcCOjYme0nnruLSm/XjJk8hpV6HIMs2kZSJgsvssar7bSv/3yP5d/v
sTQMYRiOZQpjHjp//UxlXMkOsjtFnNIc7nuiOY/ZND0XEJXOcPU0qD1LP5msGy7unxM8uUWFy/09
zcULAefi15T8/7xE+t8GB7MGUj60ucIy0MXNor/fHrkqw2bepVF9NzSiWM3RCCdw6BTwZQkmvcnf
msGc7sGdCZQvmBPpZ6bNJhwyczfQy37TnU4eaPJIpKpqlyvx5vS9S+c3h5jZ5t+9wrQOzYBPx/HT
BAl/ROyxDnOvRW+wkink6L6oQa6Rv77+H19quqiOzSSIR8jR7T8udVZWelwOAmlQWTybTqWzbcTh
3QX+Rz7RvTOGbgvNeXxyvG9mr8WHXrdJFDcaGy4a9Lt//jj23x5GR3L2cTB26jrT0R8Po4tDPM9r
9gFAlOBKBh2gHMbo/RiLlGN1dI+fzdz983v+OTnrUrdZAmYxKSPA5Ub/9faOlLgjJhtOF8gNNQKY
TrkBwjbrTIZiM7YTd9FsdkEYUrH2Muxy04yg142QgKZXlfjpMUFseS1NfHUy8HaBnCI4Z475L7O0
Pn+S38cqn1RnQLDvdgwTxep8+X57EDPCMDJpKsSPynjx45Cc9EEaJym7tzqTtONFQUOy7AvOUYDI
BqorN6tvvH3Utm+aIGSDzlR/aCf9xfFifl5hukELyIiqU2PfFl1+Fml1c7oW00Je76sGqi0GBRiz
oj4Tq4m8q5H5Czqg4V9GmWX+efMlY0tZtm4qlsl50f7rtwvRUA2xQVk2qWJ3hxt40zdGRSxarR2a
0KOZNNqPXqpnD+gOqQPBalqKrPgUNACv878NRZjTXtS1Q25DMQCFrOE9KaJVXTXlvfDGJVqI4AG+
7WdLOelod5MNVsybMGV3hO90zrWl87NytfzVc/H7aFb0Tp+nfuwcm1jJ4eAlYnhyhczW0bEanJp6
Ma4As804v+tzyD3Hw31p2xmmBuPsjYm9rT0dlIDes26qON4Gonz7Wrliyx+WaXzSUmqxue/PvbJY
7lB/Go9kNZFqZTwlKNQ6geE2T1sslPMcV3k28iOsB3e17Mk8q/tu71jwFBYF0UuuHhQYvyv1UI/O
I0Rpd50IsENu6Rovs+Siizm+fZEJmDWnS+RhzJGWvi2QES2ZCXIimwRid32ENIGIYehw101g0gGr
DdU2Uggv6z6AY5Kh1hgrFDaCN9/pJvLMJry0rNycfB3/VOg3F0TMqRVMiCEN73VeJaTdQPiBvWQF
2NyhM3RdWK2cECxeNz98w/yiwCW7Tlw/NjopUZNniePopxwspKkViJE0HSEpsYNT4/WHYtRfqeli
TkoDAoMzIAJAT4mtUZV7+XrB1eauNI8NzQA5dxm5wxKNv/hkU7bP6HfG/nuuE6WbIo4+pJZXgWEu
e0j6ur3AUZ4961V7qVtf7ICRovFRunEKPA/OMSKTuDE/cwrEbxBqo0U2Nf4xpzyCIFg7+EUycb/5
Uz7SFMja/NpEb/Vs6Kj1vl39mmCUTIMFfP7qmmF+gqZXEwDGiY4ekCTWCNGRha/w2pgNSGpJpCAJ
SPq+CamO2Z3erwEIcAQckx8VqL0rUWfkgCebfn7Q6Sel5G8B5vcM/GBl92aa7FoMt9HufFGXB1Ap
xbEMx48iR1WXZkQUx9rpayA4yvFvtb8NUJ0eII9Pm4FHuJGFA01l3ghRtbFBeNpqrUPv3eadfIpm
Jx3Ox4zOoZMCxBJrwGf3E7eQVLk47Pdx7qlD3LOrcBryY2uXxJBShBsrc/SjTWEW5RFGXx1q3BbW
4LRgs8qsNu/hvv4rlQL7qjkekUd+YO3KCNuXZhXPIb2HI5IFa52XnrXJxfTqB9W0r2D6bAYQwatQ
hNAvS8JqDDrA/Jj9VohR4UPf5X4fH9P5ZQxmpW4VWUcfMThuF/Xw9d6iAVKQ6l3JM9yEGy2h3hbm
cEhbYwRDEeO+wuz1Bj7JIjrTbha1k1VPrCnNArWLRZYH/yuTFcJdI7f2vdt8wv7AgOhr+SqE0L/M
c23ufzWA/+cdg6HrdCkn23xAI05drJ82prLiE4i5cVHpU7E2cRsvJKKOLWJJVLJVsG+MNn2MOyN9
GPDaI0ZGWNKhH5ivnt+2DxjJ1lXm9KdUo3MVWsK+x3xADLRCm5wRmHcX5XJYGXr7PZpQsdVdVW9i
lpVTUU6HlkzH46Rn2aIl5mDh+4mz88wRLY8kGVMLroZdhMjJ0w8/V+YLuchvpR/uzLoa72E9xBBS
MP10lNqCGmNsmU/93gmmswtV6Ix0VuAxRLD95aHDxLXG3Jxva40QXiMlSMxt3HbrffdxztJBL+zL
ZCF2Rah9SCINWU/XIxK2syUpRMOFrI1wjTNzSRaHs7Z9IM+1QE5AIwE9nS/7t68/1WnQP6uxe5Xh
LhH2dMK2lJ3NkWzOX8ujg+By2/g1GiI7C9dfhknbB68J3v6pEGF3m/EdthrHdak3amOEEtwJIUlr
/Cv5VpARBLy3o6Q5v9gSB3EVwmv1qKWsO3wzKAZZmIzhA7nVgM1fMx+CwVuZnenuGDYKNIVUBySV
KNa/FnjAAEiCtT1Ho2wDSQcXVgKkoUD1djKoI0GPzojXBBujx0W/E2H8s0xJZ/bBV9JwkOFZ5BCO
Yr+5xRolMTZGOz/q9b0f08OvHei9Zomkjipp9ezZ8YdXM5U31bTArpGtOyMrdkHbk9deVMGDJJlI
DMO+jvPuEScFKdN7fLjqgOBergPTGN/BRg9tf/Zoi1R1yiDX62BjmwItpTENhxwxsfl15gk0WR+/
TlykF5BEjiwrDu3+vk5MCuKyPqPj7Zd+FzvbrgEuWbXxW5yS022xAEdGdsHuRgynZiDr7KprwIq6
JO8sX7fJ6BINhv1cesgjyfxzvc5Zu0WvDl6PNNOShB27qYs1eM+AaO9DlY33ExsneDQAHBzAYXiL
aLWqLNgXYZ2sG8fb+3Zj3ArOScvEl91qjPJ+09Inhja7DdAIKYRcx68X8Mf08mazT45KZzPp6bA1
3IIAFKOA4h/lhwnJGWZj1MEqDt1Vqqr+tP8y48GDqEEs2zGxN8Owlr1T36D92OuczNNonYJoWZIr
YjylUeFsU8O7QHZlZ+eWchObKWTW1vWfCL8gw8s/R7PeWubupY/q7sIHtNd1U0wPEpZ2pXXbDmGZ
zHX3o59zJJz5EoFvMlaWPcXHoHTjY0WqqW8ECJb9lHJfSy6OKYIHBbcU54eb7/LIwjoHjHldOOTx
qqKl3jH1jzh8CkihZNdBb9SWX3ZDERDwHQt9N6ixOgrwpcfKV9+DrErPjcTrabTmQ43wfVn0Y3Ul
QeapzGzEfS6miIKcvhW8/nibWhlhnxltn/VoVxDPyoFdHoI58tzzgz7/WstWchG1lNr7odb2teJ/
FClxsfUQEvLHLEtICt7+GKrWCwN6DWSeaM1QPLqIWUiULeQdqP55tgEjBtaC5yAysA30cpUUtwHP
4nUS9gPtwXT5dRrokpaUYp+uwNgX/X1f8xbsYqZlW7TRqh3K6TmV+iYKOSlepNdNPzqH3VRu79nb
sOFFy7VIM/iY+fzVjcy/jXPBozMTlgEM84uptM5O5GYXbyKuM+hCou3xyRIxXN/rxsXPE0KY9Pxs
wa9f52pMyRVryGXtALVTMTmSrNKvOe3SWKd2d5tqT2P89eEmMqdXJyp/OLaWrfXK5Wnq8ibadFZl
cgadll0JdxQ+RrCRnaU/IWypV00aPg1D+2oMLhboLHus59UIpAVlmDundsdbNddkw9DBEyHwYyjT
03etz+365+OcLv48JFmckAQoWY61yrKk/tdjhGtRvzAkvEcZEl8wOfomRTlw45QHnk4b3o16KA+k
bexLtHugfMkCZMNYX75e/AQJtzL9K/rrj68LTqHf2JeFpegq4I6ii/TPn/dvZzoL06EhbEqEOrP2
n/Usvac9AClb5yiXkGuIPeWkT1hc69SuT3nonfGNEbbuFD5pkONw/8/vLv/29i5yMqp/SB6kBVD5
jyOlU9iBq9t4d+KicbC4hCROuDBiQtlWi0IITFtBSb8md+h7hG59trH/O5sgL9a6m7vHjpzxbetY
BJB3MJOCMeAIOftlvSh0Nv/8YY2/3VrXwp0vSSZ1bImD4o8P63up2TURIodQpmzOY5RA6DumIUe8
SYbOYQriW0ly5zIkLOIJXixddd14mXc5xzj7wqGm+EzmTSRTJrjiHrCznsbDziXlCaCfchDr9uO+
L7offVjjTUe6u9M6SI9BLdRbZeMoAPfJHmbS1g5wxH8rx/39K7ocfk2XXA2l69L5o1LcawNNBuJN
8D2wo5wGVkqgjhSWHIjQqzanZWnMT6tmY0c2M9q2SnjR4Z8v9FwT/2uhwcWmzYPhKN7GlvZcoPut
0BC0dGYrE/puUEmi87RoVnihAgm7yLlWTkJh5GtxiCaA7xqVbTAaVblXQ70ISIb8MY06TTxMtP/y
BPytMij5YJZFmco0XMpVX//+2web3FHXMmbRu4pK2RHNMQHhaHX8vkaj44cPuUy+o5ziwJcRAJ1U
kblrGyikqU1UrrCN/F+uFEX8Py6VjszJkrZykBxw14w/n0m4IBZ4Kma1qHbII9v8qjG4WN0aUlcG
CNWlbOuNb9birXGK78K1u4e6Tdtd5hKUN0IqzX0KcKLAaYOIc68F9SwKUGTVg3HuVZJds6iXJ7fs
SHhAZIdEBzTsJNznIEv2aJOnO6AB073l5Z9hbWHDHZyHukR50KR+evkqgVvvnT/k5yh356zEeYeg
NHNbOg2p2qG0zlEQR9uvkfF10IKETlYBelTUjsHHr+LSrz1x6GDMD0OtuqL9e+Pa3jCpwR6QXs9Z
EzIEimwRhuZjbLmXr0pDNTXJVXdeBVrbubqNqgRjnlbIR78X4wrWNBvV+ZAySPVRDXgdDNUYTyEk
r7yY6p2XueLoOR26AVLiZW2e9fklJ0iKYNqvs2gXGDs2bXPKRIQHZiBIxq3A0CDBAd3RhgAPC8se
vpvZzy/MZN/NPoAMUruBgOmQ+3Fz6RymE8sVO1i2+W6MVPrCRTc5f4WxaG5fX0Vo7rZzPB0OC/OF
VJwpwoCmbGio4uAg/70ZnYcwvW7ogno5UivAC70ryptIBGX+TlksNnYA91l6a9Cmb4hci88GWpGI
bShcY2ouzEjPkVz06alyq5uVlOM3k9AhcoNb98UDcYsaLR0eQVpBBB+y5joSLzhwJjYo368Mvxpf
/RGPoo5rdC0mC2rd/AyN0N3IgWJPLp3scUwpfRhTuQ1iGv814xuJJmz4EWEXWSL5S2sjQAAHcgRc
1JzM2jlgaS8Ptn9rU224t5uECI0AdBSAfpAlTUt+GhaDhSEJT5w3AHFsp480gn49NqQZrGWVGU9z
HfxItiw2cGtYOlHgvsd5yI5Mfp8haAxXUxyHHHcpQcSkWYSDSWsCcKiJgD3zJoaxNfY7s0LJo+rq
GlLsQWpvL4wRlkNp5zwqgbF29UYySChoL8yy+l4KR3/qssk//++/0Semyx0hJSdMx72vybjCOT7Y
z07dMjB03JNk826/3kRouriL+rzhQR2vSKQII0nQgGlEJcde6B/UYNy+Tu4Yo0LgRsg0LMrEy2Jq
tXVFIMnaNHNsABNYDxlpM02JHMpA9LugnJy7qVXTpUqlv/w1uU65A/ZSGC+xYWYHnHjIQTT/mLLz
QVzbJwxASRdaoTRL1KRWXeZ1L6roz0NsVkSxZSjuIv0HkCDnISDzYls0COY4N2ySJlHoljxWL1f+
KCP1yMHfPPsRL8hWXyxfDUeFt3+Uo7h5WlfvOtnStZKVvwq1IjxOX3GwPAJVj9LIdis2ANIKHh0D
KikoK9z2klPeIUSogFtn2g9oK4+Tab/995NQ2u15UtJd5AE7CZJu7jI9dg7FfG/BIVdGoY45wu6d
0MSpiZz0nlUnpQdAtoWMiDtPfNCrELbrRSuS5hb4WJ41S/jI6v+LrzPZjRtps+gTEeA8bDOTOSpT
Sg2W5A0hyzYZnIfgEHz6PqT/7gZ60RvBqiqgZCUZ8Q33njveCXOtruuXrm2qa7w4aOcA/YSOfuHF
LbcI8YeXSaUeDWo6EYtAsaIVTHCtrnYOZK79LXpvurJCNE9QrRyaz+3ameNPEvv1Wsa6qp/GyT+4
RGHtCRbr9utPX8z6a9pAL1q/K/1bFgVbLEc+5cYpBWp4sE1v+uGb0bmebXO3HrXzuEg/WyM+ofm3
zoRX5fvZZfbqu7fcmsCUagRGtE7bndf2uMBoKHssTv9O60SZG7u0mqdEFnAwO/Ow/s8739cOAZ82
YUrW/GDpxQGr6EUs9VmT+HfdSW3s7SZi7UCCMCVy1dVYQOqkb3NsRQg7LIBRumi3UmI2nliuYQZ3
QaYv5sPYzm52N/C6Y6cgq8F8S2VU3NTsfc2el1zaBZy1cuZM3pGrhcB+b+rYnJRqCCJfaFJOSwwC
NClrtyCFTondlkfCSDsyloVOullcPyRwASBI9+oIptlBX6kRJdcJhU7YT59JsqYNWYuRtVJfpjki
t7SnVFrzgfVS/VnD+gMIi1EwmKby4ifxIXMm3gTstt1GUlOzH7BedMMCjpg0h4b8tbNtWBcF7e1n
aTOrUVN/1FJyBLQKUwGoxy+d+TbBHaVGBnP2wxkjM/QzRMqll2aHhtBIFNCaeWHk/rgWScmYGkex
4I46Yixtc54f7NEmPo47dh/XtX+3Fr9N3IzfmDyCexUbMgSkBHMux64HHU2/m4wA90NeNA9BjnNv
7TAtXCm7gOUnfJH8m8Bd7EbVFB/XyUZnJf2O+Gn9Iaj7DxMp3cZz8DtKYKzvg/4RN9MNOfbiNyl+
+Vmi/uTTqxoQNBaT/NLS+daXv8uaFaDelG1ILDSHhEVWCklMZfeJ7ZxixOjKp9brDuR7AVuvdRZh
M/B9y7SCD5B0z4qQ5il6Nkm92taxMOejatzH9afq+XtfFqFjEufZvo2Jfqa4hZZoIuWLRv3bwzxw
7rDwXuB27qoORrrfD/1lEHp88RBt0a57YYc27UVJBwh0MMyfZRq/xgk25rK44yseDuwcBvJZIn/n
+YkXBsMRIp/4VajxqPOu3BUXMddE3TX7fLnHzHyQh6IZYVwPn1HmiHfd6k5KZxFJbKdx0ezYQwvn
MpxyDGhhqT2cjcqO+S2NXzNHIYNVIzmYJQJgfBFEyyjFiNvo7utCxy6xY/ji3HTDcNSJQ1L4Zlx3
K9uKciJoWAiN9t988bOa8xLBBWquqKMYx/Q0b0fgvg8rOLVz0wKCnx73J16H4ry2BLgumB9QCe+p
slzorUQ9rK1YjJdFJT3LTYpVzPUguBRJs4+ltC98wocR79m7qGIoSLyYmy5esn9clT33UfA+kXX9
qYos2doMhV9Nb4T1XU1vjs58zG6C5KWqo+beuAfAaLGhA7IrKUhZlno7vHP9edar8WjApgBNxcgk
zUEwltpmIJP8M69hYhWlUQL39j0Lk1TFlE0lSAfJow8I+dtqnHenoeiTYwlrgYA8Jlmsxopqgrjb
A0RbkZn98qORIcagLn/XJhvyvjNO10TE19bTqlfT6c4abqTPggH0un8zLBXvXCB5V89ofPI50Q2W
Scrhknmxdcgahh8weD5nioY9VRqqx9aDm7xUNXXPk6X3zcP/33bRWf3f9o9ugk4CCpFL8+X5/3d4
YdrArGxjMX+KivKVTPVp6VIpsLIOnME64xqwtxw0Q6mLazhwS5R14iRTlysQ3v6XxlD8x9wDKRhh
uW3boiClOpn0h9H7QBGrETpOBK7UAa2TBjgZ88M0tEOzw+Oy8WLX3ceqkBeCxsSJ0Tj6Zd+VyAv5
NjeH//wLemSDSlz+6Js5pgExipObAKa2+0bbS6Buj2Rxp6GQZsbWoWg2VZe/1ugnj/jBytexCdKj
TqaZbmHGWe4HY/nCWFeFk+dlYeCyoaLnaW6KPIsnswCMQl5E/eIWyU/h9X8iJ1ukHlSoWB+bO0Bm
fdH37GdNAsf5ny+iwDaSKb05DMuIy8JGjicu0OQpQMdRnmwsYt/BKjpX/d7KZHaKaM+3HZ6BtwYq
nZfl6hAPZMmuXZ2j+cFRV/OS+45nemNMF0u0WKGWqU3J3whicnCfA1JLIM3429rrjdcKLNVBi9ST
kVQWFwgPYQBVcNsOTNFKt/gqsi66rV80K+muAj32qEN203NmV//762GL9eU3Y3tcTwCnSR4ayvNT
odJNBirvJ5F67qlYhAhuTPhUUoWOrLvXIMmmJxSR2rfTAp/3zAiExeBMFxOGLNkkmGEr9CrHdZTH
VopJ/3QtihYHirT+qLqfn1SSfmcjV1Rvm/kjEX/Jv7UQ83ACL3h3YjH9qIoKe7bT/JsRzJPu3pK0
v1eFP4VjgFeTt6x9iDyMNF47HeG9Drmt/ewGzwYnRy69rYj8ihr56qVe8KN0xIcz+fVJr1gOs9Jk
jhoMBV027jw3bd77dvKuyejx3CzJpDqjrZNWAMVPg44d1br//B0Difg33Ssy8IR6omDbGym2Zmay
SJ3ZpeORj/dJpdsvQVqbTDmC7Ob3xMYvmzI66p1rkz0U9YotfqKbb6VTmfjKov7EKuHXNMnsDE66
e5yXJJagnA+VrXUh0N/szvQdoJ08aNBN3uu2PwRp1YRGM0z04fCqjcL5HjgiN07wn9pYBXr/r6FK
RmDNaBZ1bqfcE4/p8v8QOTGCHIhXK3D/BG4+4o8Rp7ICjbyKVbJxHl9q3/2YxYSYKzH+5mANUUG3
6Cnwqmh6EHgLuVo/yCkYL1kM/bBd/sSSSyN/BL8Dc12wSHrhw7lNhj1ndnYLWv/YG00WmnjuLgBi
1d7R8PVTzcLmyRSHZtU6dyUm692R7VsuheJ6M5yDo0UvmRZp7/oUwW7QXoKkmH+2jnWZRCbeojEj
FUTQQbeZfmxYtbyCRWKTQJXxGHV6+aQpJM9d+zYjnfqjs95G3e5yw7PR0KTw/xDctzVr0oUgxz5N
Uxe8QjAIliTYue2gjci4349ayt5m8aIIQjBQ0+v+0UnxWqk5OCECZU6NYi/UnNgJzRZeTwAs7uwG
eXXMfFzrox9hxnKV3FneQK+NuQC2weAy+S/A3qZNGaIXZGQHfHdDao6FgOi4qjCKwaJmLLX4aNsg
/yvpuQfHFthmTfDnebvPy194FkI+B/WRFR3SP9x4abaoQ1tSarHvZE+9j21hHafDBTKOc8EiKaqX
ly1TT8HsTKAQufnwsl40kX7VUyufXR0k7gx9s83y/oB/3dv0uobXaJ6RNP+7bLsGQJJcmqSOd+y6
/kngcWhwbP2rKBam7a3CesL9sZ2zOAilKpKnfvbip3yaWSuYBIWu3wqL3Km6KgdyAVBsZ1IxJB7l
q708J7oGCSwu7IhkAFLDWp8gL4rW5knVDAgyXZ2S1pOvleX8UsCkNq7fRXdok2HjaE2oS2vJkanb
U4u/d6jgJOg6o4iIfTMBGEfmOOlN9D2qzZbAOlfGV1b6gp1Hb23rrjB+yJHYT1G/m0mzNzOAai1w
5FtSCG83sXh9jdiH13X6tl7u6xdfseJuvCs/RHIdvG54TeIC0paAnk9GwzsNTX5SawHnWrbcRkRm
mXYsDqpH3peNU9g3bNUnA+iD9ETEDEoYDw5jtZ1nj/outwysp4sjluQovKVBUG4FvKXDpE0QV3Jy
RLnIy/2qxomrF7PTYM4aBEAskTClwtWSgMOSwbSY7il5lZ1MDDLi+NlQ721k2mgfRmD0PqIcN41h
g0UqLHVyyPwpw74oQBb72Zw/Gom2M7rBgqaPoRC4Kq+6X3eURg7LwQ6bBoFW2bOnGV5YAaXfQVNF
zQG14zbEeYl7E1lZWifmjbmZfLAjeBMZRI/Bl/MX9fumxWf32bout7Pr/8VSmZHxrteXFKkLlODK
/W2YEGaEBhhZt2T1isgNussVMor44BImYoHe7AzBNv0gNnVvp4zl9Ta6rAOmKV6lwKSK6zqq/d5O
iqdmxLuT0oBqU8+k3y2aT5OxRxg3z001QQ3QU593QjrnAQ/uuvfpC0UCVeryV4kKXCeG/0ZiN+xC
2ExbPBG/OmNG72G6WrO3GBVtxkWPa2f6XzMXzRk3zTlwsvHGrSQffUQnDVb9q2b2PyA6mzcpugqb
lmE+Fg5Oc33ibAGbUKjdmDsinHTF8h3h8v5ffw40GBUUwCZ7DEzwt2NwJp/+ZVjf4JF6ZoMgTGDc
F+2hKrL5uv4JhQ2vYAv2IknkxaVje5+ImGsAHO+9Lkr37E+CazK7kTxJB9vGROTMEzqeQ23GeBKN
wL0F88xEiVxvFWQf5lJoU5TNJ69M3q0yupPljb+ZROTQgOx6F0sx7Gkyo3x23oZRarsGTMfz+qUj
GceydeNp/Q6oos2Z3300euLtKqNNwlGlcHcCFkVbNTrG/t/3ZVrNj53Z/ySSWFI5dO9cBhF0Bl0G
rIgRyNM3E5vuao/rn5om0nZTmYwsVtvkgI1qJF3Xcl6grxCnVpDw1y6COJXPQJxH7aMa8N2BPdNI
nbAzdXWBymaCpNrlb2vGZfUcB8m/u573iCXDtJpI3V1djz7P93+vCtcb2SUCHHJysCw41/KgiZA1
TZN6hlNVPJkqR1RUPY1QjB6y3ozuXhR5T0bz0peeOMZTgIhuOV1ag2WV1yUFKcHdfNTjVG4lD8nZ
jIAwrr9BIEHFwahdhWAzVEYV/ZE5XUnK2zwpTT171ZzdDC3e/xPLSQcWQq7Sl84lPo2SVN/ZkMGO
RmlEW6vzdChXwrl7gXTuk8k41sMrTAdkBKcMis0esQaLiYg0CtE0xxmBys0uSJrMQZePepPv7F7L
rpZ0IDHO6Qcrou4uJ2ggDuErG90rnRerr85EKnGKzUNNb65+pgtkeP2SlNYllT2Tr5l0Q2LbgUyb
1naAU3AfbX2GxObY1+HdMKr6h+FHu0aW42Pc5QfX6pOXcWkIHSVSbp85eGwwST/i3MZE4bN56UAs
rloeZ7lmM0avlHkSvnJA4sX6xayr9miZEB5zMI/9dKu6uKEemmvk9pEESrjOlXqTkYl4Q8sK0MbX
wXXUDcdAJksb92HNgVA6Nxu+2fHf2HqZdA7Skw/J36nDm40Bfri4jeYjfXB+9ShPL60BWano4Y2a
hX6HuXiMtWdTqOAgjIBV0ehc1i9dan45o19zWpqFOldNzsiTGnB9AK0CWQVBK+kpcX1OkoqHCXl3
EhqdQ+pMzx1aa07zXPjCPHpD44RWRiRmKtVtNoS6rX/ya30vqJuYhk0wH5bDYP1iuAzm2JtUO8Mb
vmBONNexH8bb0PWfgZzzl4bLivJGPoMX2DeNlz2CQN97dRadVSx+/9NZktyibaKlOkHvAuxqIv+v
kxX70w6aRWaC0ifREXhYaRLwhncxTLt4wINvJZfeJE5UL78wGtgfS2m17TEBbC02VbsxZf5j+lhE
AXBxgpfThyVhxeZuPT96WjEeEqsYkSzyL4WKnO2Q0JhFLXb+ZK6H90gzQKn5s3lev0XydImJA2L8
wyQSR8v0zEd5SZe98RxnGlOWOdtZDVL3eADA0+TyvUxy9Tok0XQcE6s+eE5h/cCo8UBs6EjaFXFP
FWn3SFtBqHLq4uH+A3nmra4C72cwsCqXwkovgYi79R69SCedYDcwHFmuVb5FI7F+m/VA9xa2VwPC
fktwlfcZtJnBNlMYtykvh/s8Dr8i6YqwoNfbpwBkn+q2SPZBb1vb9Vvfsl6E7dTXRkf4pXBgHgzq
4dchhZqIahNQDUSkvW3h8y0W4YyZigvj3fnmLMOdurHLQ8YWa0h7TKpC2c9TXtjPLOA/NEUQ5fqP
4EU4JO3gnBd9Aelo+bu0zthcchyw/76tfKdBl62FKiDu0hYObbANB32YNZTYMwqmRJ/gZwZMbduC
3gydWMWwBJDHVLxGUrp3Ltft+p0o5uyVAXhAXkXv4aknx5U3g2kSXmvxHaBMQE7BA9rVUQ9zz7zN
ar54nen+Tgs3dKX4oxnl8Oz6LKwLmGaXqmjPyqqSl4Y8ry6Yj8Wk/qisTZm+LFM6YYzuNqDs4FyU
xsHUORfWgzsm92ZXcthsML6Xm/XKxLfoPFDUlP8Wmfk8OA9TikZnOa6Jiv1oABmE1ZjYR0Z66mOy
x4Ny6vY2xvGrMxXkLdGAAxxptc/CxTkMmYRkz1a1NPIZGr+UlrViIQSLIyHJWHFjSN0UH3E8PeYK
BJsxjlCU3Sx4gFrFDw6d7Mt1hgfoAeqt70CwOAmhT4PZEvtAIcOgr71TeWNUH/i9dhB8a1/J83rW
YmSga3VygFhyV3ikb/zvF2tJaqqNL6eXGhc4Iz3e38Ns6MVbm+P8nQKv3U6O0O5gREAegIlctcYx
5Rg32x7IjfE5M5/aJa43nnXZkWM0DpvcM8KWRyvZeIBFsdfUf62kfdVTt3sBpPrk9gkyyqFO7qKx
h2NdNBZeNWE9QSl5btkwh106Z//egHx5K7qYZDNIZfveig+ysYbrDMX7yU0K+wnVZoI+29tEKilO
NnfsRzXxdM2QT1fhucD/lkWquvYjrdCmU1iFoSF8ywlgJxspHb6jwXBCMyDWAaQVi1LOlU32MCW+
HxJeBuPLzQ240Kx5QBp+TLTJ4LPL/MkRRA2OkXwkiBOxlsivuexQo9ewWnCsQXrF9OppTXtxGo32
chk15WqA4cWhnG4b5pkydaNLaSBooYSyyPJhBuQh2thZJkaUuazVyQvmPR6wctM4U/DnKjtl7/yh
heecet6Drj96o0loSztsi94YXqm99eekrY5x7JvX9WAm6FgDRZEXRwuBH/4lnXB7lkl1V3rHaPTv
DB9HVj6iuNpLr8Xvi80rpDLsZcETj2K/cwuVXf5NKvTOz+7jcvpM3EenSi1lpPOCw7M9tiPzZwUC
OS68B9uGY0zrHt3N2CifrJFQbHRpTC00sV138paHTzGq5R3qI6oGMbZfeSpOVc/OW/RpDThieFNZ
3d+tGcU2mfHQbQtryzTQfsqz6VgQ0npdU2Ess9tDI5puiHk/yt4fLxqp3vcmKr17acabCI4jeC38
SXBnvfvgMnhggXRa/6v1H6Uqm1EYs3Pn2uqRJE90v5NhP8vgMY4CNu02E+s4ByjJXv2AMjnersL9
tX6Cy3WrDcDaWe32SO9Yl4869RYBk9r2X9O+jN/XZYytevu2HIugUwKOKW+udwtF6d0znc85hVfs
GFl7c2KoieXcVtcC/WI4IzYP12lrD98XbvLV4zXbGkHvkmljXbvF5Dc1DTvgkiduII+RRSA4YQa0
w24cMrLBqUpXyXwCZusIjPhnRBzMSZFEvZWJFZ0a5l3bCFTH3pGwZGxXfCtbS5+jUvPB3JdPEpHm
eWqb8doSx71jCrznN/tFqjuQmy6fd+uAXtb146p91PTWJfrWrtA2UgzjIFM3Hekzt1ERnyl7MEK4
/Z3u6G+SsUeJEHEeTLP+JqDLeIyT/FerMZjxaiP5ZZeK/Rp3I7v3HyW15xagDj6QDEch4T2EQDst
14lgxMvkLoCRkijtylQ7chm8fFX9MNxKBHPbYojPhaOYmTu/Blc5+zQznu1RMNlL2O9Il92fSh6Y
EO0jFQ3HIEgY/xgQdX2dLJgBjXgJXWrnV8kHYsgssB9134b4j75ytvQUp0HW7pngPwUWHyUzeHcB
Z3VtaFajdyzo7reDUzshqBQRBgEeG5ubIhoD9TKoMaH+wypAiEx5mItahCKCd28Vh8nJcswOgolU
ko9bpZszqIGcJk18JTULcFTn99ZtZ9xAnrtRAzsP+G5s4BLzk5IU4czMgZ60l2gAOmb5z/5JFjIL
pdQ+2Gegc/DJIsQLeYohQUKCFkjRA7nTad3dQNuxYAZyrIFKbKgpIfaxw7XkOTLLKiSu5tzlLTPF
Mv9t1NRXc/bW6gyHLQbAIcIbIiSN72RskL+a5tGZnOWhbKIwq4GJuT7khhGSp15PT4ybtuYs31i1
frRT+VNM20JLyb+xSpJwYoPx4fDdRX/KYIJk23/HFkgQmoyGZhI4mWEU5xg6ph5V+yjXKibAQXmS
8+IzAJayp4H+A3gjJFF416jk2CJ/Y05S3grhb/L8g3iWCHI9A5JYwEPtCJxiyIrLeNbU30yz60sQ
eQSTkJ1qphltTKtPF1d7nlMPU6iBp4fAIaCDI6FtrVawSAwgiksBFNyO+2ff9Pqrl9AJohuqtlPL
kmVSsJgCpPdkxwXVgV0F+J9GvC1z9geX8Mtdz5YgZgzkE6JegqLcWD5KD+JLyaILdEV8KpSmfpyL
A9mlDDai0G0CZoQDp4w+mgT1LSFeGSyK9nnyi2BnWcTGCbs9TPo3RK7vUoMGi2zHpequRJhRh83z
APCH9b+nt8UmAkN3sqawLDSX9S8wev+57VICD1rtK9XhUgDpWFDkX4Qw2uAmCWIC4BHqPQXXCIs3
6FwHSqcNNBE9A/405lUAXuUutdGAe3F2iIW+6FB97+ySzOwEl1YGqEpmLzvFHvTdvJTHCVhjXnE1
oKUAT6RfSjMC8sD8Li5GwtwM4wAW8k9EooTKmTfiodjGpsNwU5vxEEQ2bnAuY9exx2t5irUp34AN
S/Y8NgCvnIEkOac/AUw0mNTg5xuwq3lJTNinJgLQEqyOYw31DNOvFxwt+UOQlgep9Q2lE5sZE7tQ
P8NoFEEJnZZSZifRwLtOvnWz+pqZ4w5sOUJz1WUnOLIcnUgrjEZ7UXVNlI04iaY7dzHHU93AhcPd
/iz5CyPo5WQwG4K+mUceNbt/1KugP1vFCT0KQ3Rsqyk++k66+Beceu//rgzAGUKD+eXAGgnnht/Y
6NoQbJhMzbrz2/Fhx+Ge6jaKcSYnlcWI0R2sre5m5F1pzTGLvBcqwAa4R/1duS66zBExi0kEgNH/
iHQDPFeG4ERq+Q3R4E9fHxcrjXjqC3J0ozLi49TYpBj504zOMACx6MU5+yTgxnPxO2j8eW/7z2Wd
QPefk+LYj84OWDAgv6vV9c2lJ8c9dwlGh1Z9KiYLa1pBRz7YAHetFFKRjF+I2EBhl6Y/VIckcojt
/NS6jdi3rDjCvvXeUcZ7jw6f+YyAZSSP64FPvDy4dfq3noY89FyBeBjsKFVZQC4RVtm0GeAmNwcs
pAT1gZbc1BMKVItUKTezXpKoYlRllLdFOQG+C2h+ADBlK3sBXzTpLSzkvxj6XOe8qvZe4qIxjfv4
olNicDHUR81HPe9E1KBl0h1Kxes6B89JwsBOH89K6O0Vgy/gLpk/cmbpB5sPCN62sdHn8beJ6YKe
rct29mT+yVlK79IMZWallVfTQdjHUBpEYmLIfVyBlnajyQ1l8yvy6mrpfZji9dhQK/auG9tXoJZU
kIP8YmFDa1qwF4FbCE7hoEMW3lZsg3bFEuJRE6O8MQcW/1E8AH4zvBgOYtuHUTSKQ+QT2WnqTGOB
xVs7r5a3XPISRDaB2XG193egyMmV00hJ5OiDEDR2xj5vmHySr90uOTFD5LCPzsIFcruLCsRLKGj8
bSGEe8Xk1sR/Sb+arpGibIfd2Oya0Wz3FmkIaEr8fZHPob1E/sXphw4hf25N48ANCMcVndqLaOVi
z3v0iONxnPgHMur6MSDmokOGQsiWvzMSyBfudEet9Kmz+N2wC/xlaQ65zDHlq+1kpyR2HWIDvwYO
q10LD7yA3LUpkniT4FEMQcR+l6OJ+MiauGP7Ze0BRUfEjDPSQISOXz4Xqtdo8caBibXYjDDZ7AiZ
6yRa8+i23Q/Pwz5jQfCYosc5t9XOzdkp2y5pWG6JvpgRvNilUpZwcH5bAwUGNTIRtjOx4ZZgy5Vx
yXKR5BurR9HSx9ofp/VxdEYGCa9E0sfaraUNJlMepFwZ/+CvfbFNfdrXKa3LzFCUqV0/08KNZVvy
EQlzx9gu2BrGp8srih7M4IZGAmA2rEyoOTB6Tg7gEEi3esYaAdOws4mspNg2DfebgsQDuE2eCoAY
W5mmv5BkofbVwNhGwRdyHlR77shvKGjPTdY9FAMHake0oT1/kQ+N5NH1Wpr1b99r33nyX9ju53BF
qSpAVeFGGXX7qc3lzoRpVxbY81AI4iZV8udIhXXw6SSZS3KNIouyhjFC3yieXH8YtlFdk8kUk+bA
Kt4CFG/xUUYFONIZRJFoXmuixLdoSsLJcp6MbLxYSORfy7Kr9pSpiMX9LyROsMqJINHl70QmPNV0
MRoUSx6xF2yxQOaJcD9PtQsGvBQPhpubVOJZtunQb6FnIjEx6eDa+11BOGhKue/40OXzCtoUmd4P
WsmSUqYssVuPZWVdn0ij/D201ac+TkMY1WyI234MTR3N5Oj35nFksojzUD5g8Y4UQ74ocN9lz0Vu
E5W384P+OqQjGqZGe3egNtkVkQeWfke0DmKe1x5NNdQ4ioKkoobA7fgDoAIhqQJQ5ECqAQ+JRZ+a
DON+ypIPgwtXpNVZKWotG4s01XtoZulzPeRykzs6q3qMaXWk8URqLVNVPa9vmjqJjggju8qxlkec
i9R+iWjwS5hEFbnSR36q/KNgZbq8CDa3eSFsnvEuuNvx4vSFfsWW+OcyE8qj8bv2fNit1m5aSFwx
jSKtX4rlfqQWJwCDNjoii8Yfm2tbxAHNTp6FU55+5zoazMrQDPyJ/n4cdXfHvosgYTe52xZZzL15
YyUh9jNYNzIPLQb5RXemYwqouwZc37X3FZWdwzCDw9RRDZWRzg9L4k5rxj8AHDcnU/tO6lAjQW8g
vlHvSm7WSe7wTBzlQGJL0y7xDkvptZCtQZGDdgXqYzXtiwrMfC8wwoiW69sOEsDJ1vKw+O7ZHZeK
Og+6CzWwZpM4NJbc6uQ6Mo2UqdoWeoOJPqp3dipfVTnoB4NoeWwRpM4HvbeZeBxQQBzbeZoOSBd4
A1prz7ItO7ny4Mzit3SUd2wM72A3g0FUDOw31JBUOJm+ZFzIE47TfqdSjgJickG9GGElAiqk9DKU
5zTyiA3D48ZusoGRF+PITR2CNE1rP5Wq2knbvLBJYPCZiV3hMIhqYVn2xDkfJ9xMcyR/E+DzrFeu
2ueViQ22HRcC3wcgAQZhFlYBz/SMbaAO1owB3Eu7s695zs4AwZoyjMjQWSHRb+WLdDhMrdIiSdqS
P/Og1J4ndmjkfJ5doqWKLvjUPURMpOsQJUSKjB/JfhsVZNbYOTkYptPCPXBB6HjM1ATrlziKXJYE
EVQ+YZi7CFvzZipBe3alnh0y7eLKNDpDHgzIg0Cu5TAVlxLuhDuHVuTKjZiIrvF1UOM5GjxTlUyY
kSjZxXAY+YiBzQVh2frJ3u3B1uF7O/cVgSh+W3VboDVPlYfMpBndswhsonTGqiA964jG950YRYCU
BQTtgpM1ATcSFvX0FXTwiJs0aA8i+EOhlRyKyXti5E/22sDapFLjJhUFrAzfeOo4lA8+m3SmwVpY
O8OZX/c1yVbafHT3JxSIeavvIK04u4QcANQnGyJDE+hTMwKhZofvBGxAbxHXwuxC+WjfWXlBkKYp
UTwIYUQoCFYbH9Zk28Eixe47t45L1eEPfCqnLNN/tLk4Yikgq6gERitd+ANDjc5xk3eIUBABZjth
AMy30ZqPuH93Mmt/WgkGJxaijzaGrQPi0gaNMOoNxvemz/uIgpYwz/cSo+eeRgWFTcrADyN+2KEy
JtBJQAztt4OkUe19wHZYL0N8f9NX4uykwQSnRciaFyw4qpMdQfeaRuPGJzgfB9WgUwjeHCq/Uwtq
ePSiX17Xn2pYPCEbY2c7ooVeNJusfHLixKxcc1BD8a3PPOEi2QqiyyC0xbJ3TMDjvdkfzLE0D61r
7mDjxFsCjWj2Mc/g41eMfq9dF1+aQslwidh8atRDo+Ez6+yEblNmMUcaAIJYL60H2cFotNr6TyXL
e4UZiPOB5YlXfqLtSw+1mD/J6XD5ncHFTN1FzMzHZnbcGXHMI0vMskNuk6Cd4yrkDITux+gzOQBj
ot/3LDvEnre3PBveZFVe5TAl+wXBtSWx4qLmkSP9gv7QP7q9prCrAPhrjSTfdlPLHPsrM42a85/R
LAeEZGri3sQsx62sy/ESz8M+1ceXyPSDh0SoH9bsqLDV7oaW/FSedffKYWYImWT7qEvbrTvzOxJW
QXqgbSK15lAzfTRfjf2dmc54rzX3DXmfddHm4UVvicPBcO0huGLhicSjHViha9Hepw7bNSLhiiVT
D5EW2S460GfEmQ5Hgs3Cnji3XituTqkzEVXNuTdSb4tIJwkB3zIjS99BMtshlW9yyCe6tgZZyL61
KQQxYx+BsMEyTEZMuXS/XmwCPljxAsI5GCYfZZ+zBh1BjBV694QmDsFXQZKfY2bnKBm8MCi6mZ32
9LMtq5eAn3wzCpROA1Lo1nGcTfKRi0KF8bEC7i9M9gLyVYcucMNXfGRbKZD3JW+iRoLh2NLal4YO
eAXNaGNbYV+T6gOjR9UNUFDbfa6YRofN+GtGEhsmBQ7NoiwvXdMfx76fH82UNzpwqIUJPWT9g/vN
7zYOouPN0BIzh3n2TbS1G3raJJd8qJJg22ynGwUXi2ctdS2qB2yh4K0XrXhhXXL5ldaEcRotOPv/
Yu5MliNHsiz7KymxLkRDoVAMIp0l0jaPJM04uJMbCOlOxzzP+Po+MI+OjAipyqzc9cbEObrRDFDV
996953rVZvKGfY2if4k0vVzTCyBIXBerQvkHqzVQWpHIqFuFfwjNEIEXgTp9VL4Wbf1iEtU0JgZ3
Rxq1G6eu7m0f2GzpjXvW1GJbh+1XItnELtfiDwa5/oEes1xIH5ll15vI5gzitFQbPra2RfS7DmPM
1YPFZIN+eG0JVz20ZvdNJdFnm0juGLelYBjahZfgWw9r4K65WicIntduon8mvXGlzZsRv2wM1FI2
Gu/ow0I+vUlLv1luE5N+0oT4f9UAH6v8YFqWPZ2MyYy6AxjX5zyiIwTLuVyJmD5/VGneKpxabgFk
VXqYbAuLQGO7HHejAKfKwUntmsx9iMBit3PbyrK7YWP4SuHtaNQSMwithAjlgtnb20DJeGVwJjTN
djoDZN1JR8lF69IL9zpaTRSgjHt0QqSqws633kC4JPhervCi3VbdlO+NxviKrK6l/1PqayG/hV2o
7WT4ONpkj9rR8IK873tBwAazDjRLJn2SsMFwbhlXQEnnwkbwX06k1YzNhPxzdMe7scK2cydr3tgW
JcsySHiPVGjQpZYYyWX/MUz1XcNkbRGTX7ZqNI5/GaJa7GYQmrDVL6xk3DUMdxeVaC4e8giOz85K
RUlBauRdgR/gqNvZu1ElJ7tITES84tx26kcdJDGqh/jeakuXpiaJWnTjMi/xFuBpaNcxiYPO8Dak
p7JGhUhN2VXUt0FN48um6AhigslHoodovQESnphoqjA7KTs5991TkYVYSHut2HUe8zWVgmJmS3i1
qig4qxTBh2jBFGvcn7AE8CquCyeSLBwIyNpK+xylQTiAZmyov3F54VB0Cga8AjvCQvK/I685U0OS
otFyjXBZvwVetfMB+S4IIK2JRjVo7pWl1h6iYm7MLpgL0Rtympn0O763eqEfWid7pxmjA26gW5yJ
EXxHdoek7lm5utzlVfRmyBw2TDt8dCqDK16i463q9qXNNOvkRFvJbRjBj1lnQ+vQPZ6Obt0Y6E6C
L3QaDUCNoFFIk0NVSXt+C/DuRzCWDxNj2FIM8dHTUSO0MXmvVqIdbb3sCKWpdnphekuSNrK1ZZIA
UuG/Y5G8orMiOqb133u9N3dG5uNQZH9dErXYMd3TaWiTfVQm+iVWnbepY8kUc0zeQigbBlSIbqRy
6SSWHw+AIFGMYllm4iFqs2Rdl1m7HmV91prgvtXybwRUodCAPNw6Co1gOn7vPR1jYcoWOjLS+hLY
TXRPJDzDGN+ojK2nsLUWA1kTMZbYVau6TVUPC1l13T6VaMcwWD4mdjoC/pZfIHeSV0a3mm1n2cZU
uRQ6NEna/kul1a9aksULOc05iSMtwD5JH32N27QTwzkTB1Dwm35SGEFIlaXKkd/rCQwaflPi3lEN
VYCyh4q4204a8Urhz4fsx+kUsYWFozBt11WWQV3Rwy+dDI9jnHQ7ZYQc+CJNsMbN3e64Cx8cggAD
G0VSw3T86FXqrrEJ8OK16qjnq5ieTznb+Suf4leQ+5F770HkdUtgVNjjPC08DJN17fNI26SmDXyn
yO/qSExXIw8fqlRfccFHl9jpH+HW80KML2PXFo/4Tjf52L7iZMhPaEpfLBxUg/DOA7G5aTU8+jna
Iqv0HhlvUPgZ7+FA/51gtYXs3ksiYtajJ7JT+7UTOsU8LtIkIOXKIftgXTvjsLDDOj7lXYmWs4uj
FQgYtleqXdbr8bP04FkbkTwRB8ewo3oT7kjvvOYb0wiQWye871kV1kRK8Uq5EzQW4nY5vupZchIk
cf184CVekMwDGn70pi3BfN9yJ5rPfMF3iQd9a4YB8TaGu9FMx0bqwBmZaK4YxTrlHKNMwht2U1Hz
zsfpNpbU/EgBgcJ+VBLtXqXY5AVCUE9/sAw9W2a58Ra1nwNNgEXv6+Jct3C5AU2oBWLjj0F2P8KU
gkeOiE6z76NfIwzoaXwmpvU1cim4Y0GIs6R86BL5lgWSqI/c24uSMZPKfLqK9GGLkVNgHG1zrRZb
fIpzqAncPCQb67A3g52B2ALHUrRG1grJfbIgfRuooB3KcT/TV8CgeQ5dtJHtDKKWvb4rEo5SEyZc
HVXAgqQWbsQI4wn7HHoabYUl3nCoixFlO7sYuVAxNea6ruRnw7SBfPGPgdKSHKN6zQE+uW/pkTKu
6DjjEyHRFTqtLsRAlFwyWNKpoktP5GhVSbVwBoUIPXuR0n8xNRa1qPwCHxT7k9Hhp+/SZ0+b2PA1
SbXXGujtHUFxX7QHm9SkJvCSQ5pn71R2L85kh3sks0APuvpauw6ZyzSyQ13MiboO/UmCI1X3Tuwv
tglWdJUMz/2IRsn4DFTznddcrOyIdnhEqMhbgZbZGDyPYquuVjjltu4QqUtiZistmDZhCyxkKraM
lKB21o6/5om+KZvhhVTuF5flqgrnchuJFplt0YAGpykOOHda1oF5pGDV1Z7u26tTzPmFBnVxW47r
buDC0ynC9Dn3SrXmxrY4I7FUJlC+4tI8A28nUiTBbjnRHNpQ4755ZOfGefNG9NSwRh1IC0QBHfMG
6muOd4D1/MjZMP9lpwECBOljDd80X9UqZ+voPIaJmnmKo56XtjTCVVgHK9OhSdKNVFZuYD5OBKYc
HDF8aZ0gJGohP9BPS1Zlioij7Oie29am9qDBkxfJbcmIrEOstRZCoJSrt7reF2dIXEzH2hWBgPHK
TlCQlfVE5K5grVFB8hx2dE7AJR0QWywsPWH2NmQgghSGLC/YTRTxS53zrjHAKg8jGA1u56AZmGCz
YcvYaxVXfZ2zIWkhTQJXWjTCGOQu7T6/E5JWAWeiYdkYwTnG57OW3YchyYlBQUfQUCzilZ/ThLeK
kUpIBNfSMrZMdr0Nsepz9ubE+pIKqvp6S/iUWsZGzORffSmCHpgeOm8pETZjmST8BIO1Nc1OVOsx
q0zSRp1kD9cKS+QSsl+5BBn42aKJd/tXj+rC1e10L1Lr0QhyFymGoKnK4aP2sGczLCg+Skr8Mfza
6FW/Lp2xYorLheiznOgdh9M5boIwgHEJ5nKdBiYbAJSEhSfQ93tY6j1Ff952OJe2OZ31fiJUCv3N
SPHF4RNICP8dqwGTtG4RM5dbgjWiLdAE/EaHiq0e5YXOCEo7y6dwbr+kyCdz5cVzJuuuV/D7tcrj
5FM4+4EGAIU8KdI1MCyWtHjbJm/FxFUZecarr2R6cOfe4NxGsaoRZ0df5oi7HGIhBuxXhUHgUJeT
nGljiYAHu3LsmFwSp1zZcMBWvO57J9NCbJZdSEQLWWO1MpZMwhdtBTm0oZRa5imdNvqAwRCTwgfX
ZT3m/Cbb5jXAQKJY79RVw+vrVuyxznBHaADSIJ1GeYOyJYwmnKTN8C31kmHnpm2xNHOm+bX5BeEF
mk27jc80byBtyJybLC3zZcNgLiWDd9VbVbZyVfYtwoGul44OxWAEL4WmlXiWcunMUyMUAtkZHfmq
lGPJd8cZXTu8/BTSPl9Ul9YNvxBaiNHAuUyGlmOC26KOuri+6V2sRDLJTqazFTsEmmjLHL7/0VLa
DAQrfyRuPy1xJ3ND2VN6TCHapH5GS9jV3n1Ap9sSuNLCxRaMK5LWcxdOR+V7V90AzScAlg1jqXH+
twk5crwZlSg4QBTkyFQuhwjdPjDXzBcoxxeTG7f7HpoLaVLWofIdxMxTZpK+9THAC1h70N4phPQa
ui7RCZpHXxPLSYrUfTtyBlack+FNVHgt4dU0neGcWo/kFk4r6C2qJwQ4R2H51mqawIQBPLR3OYgw
rhvnMLb1DGoZSZLJCa8PiN/IOGr7jfFmGVjIo6vTauTcmrRLWeUWVQcBl+TX1TAU02aWwDmj88x+
nO+xSUFgKCVjOrc6TqwIsuEQLHw1kEYZb7tx/KSUSxaTxVVLdaJp9XBys/GIjddal924NitqkK4j
5jVlD25wRR3GTty5dUEOUJc9ydI6S0lYa9VDcSJqKV7Sg9ynUQASXRvTJQeTOVCuPPiNvLZBCSmj
UPEGZQB5LfaxNINxgcJwbWXSPOBd5FYYYm/t9MPO7PoPvU0RYhZ5jobJuqflyHmTnsEqHcRqzTx7
Ok0M2qY4lRuOwWgnIKo0ViR303OS6W89jqBHb7aIDPFH4CbpPeCzuyr+NiT9A62K7lRYtJCA3GOS
GhIsNjR1EN8ccsDZm1LZJj3z4GsE9oaJ4WsPEhOJbY0NHIvtGjnmDwZqioZHcG+qwdtajfSh1Yhn
LXLPcZSehfQKFJy6tkLXfPEx/oRRWB3NlF5poouXrteXzghqJWu6zzas0w3SEI1Ngj+qfoU7gyJF
oqfuqrcsZtJTs0ZPpJksw4Qi3QXf7HMv7cpZ1Ui6E4IFmtVtTd5LOT7Vjk7IWMO5JM6oAzyyOwNM
DEaqUON0Na1EDFwkRuawBqcnzw+A84JUhD8bNDq424KOpINlx/Rpz6DY2/QY4dmBQspnHwdB8mlm
rr1EyfVGREyz8iaxUWCsKIj9J5yzKMuTxGTHxy2ud2tcXhWQ/F5ZauMjT3UCBg3CrvWtCjEMeM6B
wdsmmcX7I4OOJugvItfwB+oS4Yjv2geZk0gJwKzZxjYiNLQXb27ckbg2lSbeRX1FwiepIFLMSuDo
FHGiciy5kcOPhBy/ldE+6n7FQJjLmSg7iipd+pfY0uk/3CdaNG5pxZ10hC8L4WrFKkQQu0nra+Fk
I92/kLgqzzpgZfY2mCYIcxHZjmSvDZ4Ua2dO/poBjbmSqU4DQI5rNe/dVpt2J1LwhuVgaWvijLSz
DZ8fPWEPTWZMtXRtaCTyBoNNJiM9Lxof/dR9wDicDbIk97gjvhYOnFtccD3JL+YYHsKkAVPDBJm0
82RjHyDy1MdS6S+CNiNkSx+JD6fBDu/YCSfbi2txMmIJ2bgufv5K0G+uuvwyNN25rwzk7BwfCppQ
SICDc+oF7sqnaoffQBtjuG8ygKnabCKhoV8uzMHWdlon3khaF+FjT/Pd54fpfNPTz1MBbJZipeaU
lQxad+fTczwMekE4TLrtcJKy4FXuccibByEaylM5Z7F29ivH6RL1yamM8WxYSQwfAUTxuUTauqjG
7k4rWnXwTRNnttWcC7xvGzt6MLQHoQJojzp9Nlk7O8nZidA+zadgdHQsbsCA1VCM/A7H3dw4F7lO
vqlRBf4DJl+1QJKBys+FQDEb+yAF8XagikOaBF+HmO2FHMjxrQJQZLnym/sbjiuLO/auhNknHTy3
xLMPBdk62prUaMRoFECIe2VpWzuHtPQFmfLdluIJlaWNlDNl2E/T5emmCxUZSxckIXML/hxdSuAe
A5T0Sx+FOAN8Wnq3b+N0GB9RATuLm7977l3NvOUm6rkMpxpHXYj0Ga3aM/IkALTgXWvMUzQFYcjz
KnIyC6M1pqqI9dn1n/LKmU8u3ccAYsjUnK3OOffCvlVf0GAbNNkC9stUkE41vxBS9bRcJ6SASF/h
RCJYj5E1W+1wjkNnPSGQ2lcoXp/rDJvdVMxZp1AryHgtj34A3SBAyvsMQIV6YNKvXZdd3RakmaGR
tDb/p0LluCyqujt5eeSwc8TYMrsge+rcd9TMHDyHvN7eqAOcm8MVwBO1DvgRgf+HUzPjmdKVX6rc
r9A6GliuI1JObu+YFebDASL/gxr68XSTpMIqMZc3lFyPBIIQD+lv8DqmwJIaGt/ofO+BSZj32NkJ
6YTKglVoDFE6CvSUnREZS6NU337i11KzMZ8sjsxzK5eTDqd5nMWYy2iWtqBVZg03TQ0yODY3j+/t
IZto8gSN3Iq2epiYpTwO7rYeGDr3UabtoG7vdUJIrjlD4CVBFcwwNWzBVkaW02zFaRMkAq60X9SA
Z9FHhyS1ZGtzxiF1WK1v5Bh7hGnU5wOsdoBFt7+2U5MH0yTnvzEGzIdjFz1j5oQUFsSITG9UN73D
iAk+BD8uGzVn0kQRxdx5O85Tn1nOGQKmB1tZ3o1bXyPXwndUdOq75Kmvix4Tq1vjsMOIE9uY/Lh5
JBtYjWmuKp9YI1/NWtf3akBEhQzEfaqzfTXb7Frg2bdslJRol3Xc+h4HJFDsNGmKRZHaI+Lp+Cz0
eliZmB+OZm6Dpx0HwgIb1scePZzW5er7kEicbvR3W1BWY8qulGAUXgmRfc4EEDIU8TViwIEbMY0R
GtFgOAMW3wZ1Ed6hUkR9GsDjt6YkvvamsxkjAedosh/FzURZpyS58VFdocrNvQyij0Ecua6qj9aj
R4xagSBCMUhkVrx1EeF5myFspq9DxIkv7R+yoCueR+hUvEiDf46zr7SF+3M/A/MTI/OQwbYPQ2+/
6tKkgmmHIl22PxkitUhPhTeOD1HJMbuayGLr0vGI3b2+VCaHxRs9ieTaFqlejrI2SYmRzRBbsfRY
x3T6TnJivh5xS2LQ5epCwvFoQwJYBYGbvxh5vvK8Ln8wjJjEXD1lQ2o6G7JMNFvc8amisWOMbRbO
TtN8JLPzpNtQjcQx2o8PsPgZZ+Crv+Fhwg45lRVEZ5FEnVimNyILu294RK5WnQwmC8uwS7VV1ejv
dJvSwxjIgfCV4vkGWLfHEORjIs27yiO3GN7Bg6Yy1gEpkuNYkwtL3PluHAPkj3VkYgzrBS3TTqcb
/lq1A/Vj1MKlgQXUo0xchGDHNklSnwp8cIfYJtYhd91kYwqA0L4ZVEvTd6ODyjgSNyzAD5J58eyB
vr2oSBPWRRFN/IE2kk98DTdbYhXAOJD0m5c5N+DOGftuhxI3pUyelYJmOp5qelXB7K/wIWUJad/3
sz8PNHmw8SRu597WjLWeBBTa81viBTWG9ZiuPN+HN4TB7Z2mBe4mm/GYWEHEYBVE0fvBpq08Jslj
f8hNJRY3Vi8HO3eR9X121aLK3mQ1urx//LSv6x/gDuz7qmXsQfFMzqIM3pGa72Ns7+GQV1uTLiRx
uQIcPDDwOz5Btm15vOGqyzJvrllIwybN9qGuXvKg2dzwXJWJwv5GpBvSFGVEM83rRvA4ZAYxu1Bw
bgsihkrQF1myseoE6UBB+UMsBUVy7tCzwuDZD/5PlFqersu000+3zTYPzW+qDTpIHlF/auaHVscD
BY1b7KL6ntHIiU16Xt//30PqvNpGrt8XfX7t6SVwXuJLpuV9K3qQQrePiEPNOLz37abdURGMX6Xn
VLitG+QIBReBGk151bJ6XTZV95Y1nHERE8qzn6dk/gpeprKjoaEQrXHueWkEEgRnGL8q42h1gbvP
7NZbTj6x50lrM6q1NCqLirhPUc4RLUn3rfMc+Rra5anTvw6lF35CtEHHQV407oqZGlTnCp6a9+nr
AWYLCwcA6TYvmgZDHCnKKz3ezi5x1ZSDvxExKgATqeGNIdMgEFgIOuvSKtsZ72g8q1G8xGkqz1X4
cltoPc9NIKnVX+0q0pesKe79UHg8icx/gKaorgYYiz421xB22fT7MjsjKrvApNdWJpnny2mmd2rC
e+uxgBxwPHq7DKTf+oZO6Pz+YZhNblE0FvtRs4PnbHSvIxD2u7EU4XMbCrpsdgTQff6inP1wih29
GUqO6hMLd6O06OigNj/nQ1zQe8PVP9XAm7UO3GjhCRS1NrEpTVIN2z7q40tdsBjXJh3dkZ1uH43q
+pONFvUQAHx/xqskWyQi0Lg9WgRh2d2HFVZ5TaA3mHM3pkw//tzwS6dzUbYzrMLopzU8lUHquKLF
5uebg18qpyjmvV7GQCaSzMa1DRqyztrniKYjKrdBOw4BjhW0v/XJN2FJhvH5tp5ofjZAo7NNHCsg
CDVOIYuUG2V3A7RPozvt6VNQOLSMGO24DD/AGVxsVqxTiWlwoTeVs9f1uFz3vQ0dBdv52s+rgVzk
H7cTTsq+RvkK98noG3sTJyI+/tzf89geH3KneOlM5dK/ZTUKTIyBCD7KtYzEtSB9584xIvMaMXud
rIIoEt0cOZb6Bs2adm+5FdOaRnp4GUab3uPo7bkoq2XreskyxGCyYnh80FFU3Tdezlx8Bp4zS3Iu
P58CokINvU9X7KTtF19GxIGz2A6sS10UBy2aM1VQuR6swHzxNC/ZipC5I9oAmHhwhQqU9ju3rqId
WyyNJ2BGvJbzDxG18kByzByykF8sDSNaGnsIS1j+8RGjparSbyY0gqZu8ye/0s9IAC16QBYfcYBf
ajjjn7Ke2kojVNJKi/oUWVl5j+uNmoHbgbVk/IrHGw7b/DfZuKraTqNYw+6+oVsgTkVurXpDr043
bkyrit+QPj+RZNKI9IXZ+ySa96iYmfAzvlElnb2CaJrA/FYzEuC2Wt8gvzETIdlI89L5BdgC0r2R
+dxFSVAsbxgZ0UXmg98FqF5R+qF1/wFQhLuDf/Tk5+KaBlNRqfvbUxE02Ytth2+NZdXT1kGLMZd2
EuqzWh9f24DZbVrX97hw1KPbP0M62E5JFLz7Sd4tY1PQnwwtdxPrzFPg12xvmNS2C9NNG8uHvCV0
z55jBwT+yBIDNjDUaLbL/1ayYJ/pMIDmzM3twd7fAMa3VV8FnJVL394LlEh4KUNQPCXMY3CBAB5r
jpO3uq3oDGOJWALh+FypIaby13US5ts5OALzQ/hDB+mXo//fDClHWjR+cocLGWX7DN7vvN7cR32H
H8q2kB+WzbDuLIbR3Y07IKJk38dQFNGchevadIkeFRyRrdlrDGmAgUY5fNQ6opYsNpaEJhGFk3lQ
Tn7+U8MZQv+lWom8VC/SIRTGjUK1Q+GgXjonYO5qZG9ZbcenDIQVq1GbL9rMkisxIzAVhqWjF5bf
BhPv0402OVboWPSxgf+bO/bjWDfuqqp+kMuIJdVIeCgMxoQgape0HnuGOB1aWox+G4fg1L3meU8K
4tB9xdpTzgws5Kh8a0ffJe9192cKFa8PR3TEICFG78hW5mbkhIhci5NO76EkupUEhWPreyJHtKlB
YtoP4pp5Jp3UuPwoylFjDA+XQ4HTXFRsObe18rZqsnoWWWswEj6CUcuXFIKkv/VQppycxsHtWSWC
lHAThF9TAMpWNqykXpMurCtjpwv/R0fbeJOMKcPVW7JPf0KIku5c5Dzb0bVOYdGET2lz4kRffG3M
lPNPZYVPAEHsn+uOyQUw/2QzWz3Cya83Tu6aS25be1M5dXYotIzbyZKPJjiUsiEXyw6qb7gyT0Jn
Vh5i5L7vPecHpjODRpz1I4NU+FBb3ZcpNNsNFEZaA57pPeXEfHaBtZ0QsixRRrf3eaPtBjB6AMCZ
hDI7wumZhHCvfQqyNPCQareg5OYDvNYQR3JbVHzdYbdQzYpbd7rzjYlBIitZb3N1d8G4zUoOVaOF
6VkFdHyzzNp3CGROpju8+QTeHQnXdo6skTEEGGZeCWvsY8F65qVT/1QbFKlOYr6wbEXfw6S9mGnq
oA3xD0zWxlVBV383FqK6c7hsF3HF6GzIW3t12+3nITdttpEIaZ7z2DxmzlA8iKqkNy04F9xSTiTs
+/3U6PvbZqZm+3Rl6tzGpJYZxLTMGSS3z46l/0paTAfe0e15QWxnHfrVNRe9wbvsuAeV9BczMXbl
HGtVFsal7jVMAFZ3CA284M50AlnSrlGfpk+jN06AIjhBJZR/aoaLQDiSTBY7WOUQF68COuuBGwZd
1NRyRpfkrii9qy7/+EKceGpHohptyTJ48OaWwph4P5CLqQ2G62+0V+Wm6sk8J9ck9M8Kp+7STh3n
QEn53iG3YTTO2qXJmKiqwkPtN58qgsw5WCHYhV7YF5lFj/jhGngzvjObxVhOaitYZS2sAM77Iw3k
rlpmerIPhppMuTbxzq2LvKh04uKh8RnJGmwazXIoarnC/fkVbSWIaSzbSyXLHxMChH2CNpB9y3eo
5ILVLQ4ldTWmv2RV7acIayT7o79VxAOci6zjmMM0A0sCpPTCC5DLDRs9H8adVhLxNrPa7oMqvf+J
JFamu2mDmJA1QLBzAR1XtAbh/KBkmqNWoe0Es1uBwhrUFVOViAylsny24jGiCUdHRBPRgRcGGkWL
l/X2qdFrnxV0mqVKBflcNhUyqdBvZZdtkzT50jLivNNq9RZb9AWLiHU/E49oA/tn1QGIy9uZKHpb
SGhZ36UNXWE9V9ZTHOnnMIDr32QKCnjap/v/KPj1Ib1LsQjcsuS8n0p46xCp/0M3gsym/6PY7s37
XGE915KDIOmB5qv/MviKZsS0KjkGDZgLQ9IYUFSXP0D/hFO4R+2yowP9pruzirUCzF+PEDBLZxFI
eg89yUelrF8IgGQ4GeDoQzH+UDfmI2LKNZYptoPIeOwH96MwrHWWA/uZ8kIjb1s91EVzMqB70Fjn
WZjRLsHA6ecdvDpbpQvGid+QDT0TGMhLPocUOZnaSzvCK2+YiGjj/hq0zcLV2Ycjr3qk0gNIxCgX
y3Lj5kwMsKQXaHCqsKETMq41/NNokHsvxmoeEB4EvlQ4jBtLyVhpIqzATMXaFyjNkVNqUif6y+E1
Jdpzl1X/IuDU+GuWrKErKXTBxNIUlhB/zZLNqrJwmyEqaTXnq54e1N04P8TOQ1xzBi/NsWCixIMt
Ch4s+7cPb5/zG+IodRdtSoU4/UxL9SD9EvKAliXELEgdP5BS8vLzoeDImffUIr/87X/95//+tyLB
t5/53Xv6Wd9+6ltejFVIn+/nL/n9w/r3XzpnZ//pg3UG4HS8tJ/VeP2s24Qf/Zl/O3/n//SLf/u8
/Zansfj8+y/f8jYjoez66Yd59sdUbluiKBDkyPI3/uP/+O1n5z/i779c82/xe5L8lz/1M89bE/JX
SxLL7RqE0zjEapC70X/Wzd9/mb9kK4kkgW+wlOFIEn4yIvSCv/+i7F8tk8huR9kG+SCkAP2e6M2X
TNcwuBC4rGeyrvp3Er357j8mpCiThBaHQG97Ds4xYIv+JWXI6VMyRqF7IDFuqqVbOGGLSjx3jhMa
myOnyefawe0OeB6ZkUbH9Ni5wt/WmUZbNM/g1/fNrDjQsjsxx27e/lXO2Zs3UUKjEbuH6Dq49xFO
3Y+Ia/pW7wCpMzZs0uu/f4WtHv/P099+5NXfzo+bp79eZryPv19l/4kmMCw+v4fvf/2u+Yr+/dv+
/7gYhct68N9fiA9cNug0/3Ql3n7kt6vQ+lU4BtARy7IYiSJGJz7pt6tQil8NW0ii5bkWTVvnSvvt
IjSNX1nooam4yjJIpJ/zpOu8na9Pqf+qSyLW+YoyDfTszr9zEYo5W+YfecBYqQVPDy8H1zp3g9Bn
mvQf0nAYLSeTqeMNoAUZ7tvi+yBpveSTCUCvAU9quk80arS13dZ3LniUi5e3at+mjPFrClbfdQ/C
yveWU+PSs+zxX6Q5m3+5SSxJF9TRddfiRuFZ/jWtp4f5jnpPUCBzqtz4bQQ+SR+8RXls2FsWWZc4
G7w1u67C3qmAs14qX5hrpYWXomiMgz0Fe1Ib8ueSTZpeRbukLYXwyW2fYsegzHFoq6tsT0ubaqBO
78t56kqf4X0++a08Kut9WpkNZfHYcC6BKKBnZXvwy/BdHwViF5n4L2USXXyJXqUCH7LKpXj3rdLc
Q+LwH1ChyLsqs9fUgVcZgoj4w+X28PO9+mP8uvnn7Ym30IRXIgWXGMuSSS/qz29haSHHUQZd94g3
ezMSb3i8PSS4Fo9ln7d71aPIRyQnKKa9BOLvrAc2+nJrjfCw8iJ0SK2Ltr4POSAYBTTPOPGPA8pY
l5ieSzFoX2uVjNhkZvyg1t5PbZ9QdIg7n7xJpkf+HC8OySagJJgWTpQTCRGMJxHC/aZastPK+dLz
LOhFokGJkt7+Ak2QMh3QyUiGO0HLSEk0XxbXcZ7e/fNX6JZA/qeLHGAIGfWSUCyDbF31l4ClckSa
4weyXyKhCIah3ZNLzPQ96PtrlEjvrmvkakI+c0QD3KCWnwL8inqDBqbNoqPZ9qDWZIN1SN0Vgxlv
GJ0x0YwZokCtux8NMz5bFFHnIDXeEvSJ29unIG0QroDdiPHtwLSmdcEWmFqxIeRQvwzzQ6qQoaLT
QBw7twsUesqLC/vQiHzrB9iIB5V1xaWa9FM/+cXx5v2/Paj5pHH7l+UV66wQJjU8+QrVpOSdHuXh
rm+qXRwUOcIoJz9rXkPegC+hjkh4UxTBbyqBzgos3odDRTubUflwGkNiYpwQrNf80e1TYeAPp6IF
qxLYyVr2cXvUMEIdm6IkDcNbohUZl2Psm3eF7UHnzut/tQb8JbOcC5y0LmlYtx3XtW3rLxc4lIs6
4faFp+VoxHrkRnIXBPYDLwtypVZWW9IJmhXy0Oi5l41a1E6ZPKU1Mc4BOlqPtI5ZK6Eek745ZE3j
XEtwCLDwsDhlMjoVRGje1fHIhXuXdF35Uoz08QAt5ufMCKDH+dBMbh2DwmS28s+vTefPOWnzHycN
l41Bmiz4/Inz3f2HBZhMwdgSDNPR+fUf2Gn79W0wSC5uuPd9bqk553RmQAW992qO2UstRHjRGCgE
5DsfoAMEl9ungKRoCxcJyPb2udtDiu5vhQjDZ5SsbxNNhi8ezb5dR1bPiiyd6EWrc2ujAQRA4kxu
VKeG6+3B7sZ9oYEq6sHYXdu8sw7ljAK7fTGokvEq7aBdNuwAW1R2luXWD6k/od+uoNk1bo9pcv7w
9kCbH2GqTf5fR9PmzgM1sPR4Zd4tVz3EZBM9GwgQt5msV1ViGWvNdcJX9EmvJIKVF120+YOAQ0Db
b+OblgbssaI3xyXj8p8U63TK8uckh7Vb+9JABqFbe5FgHweonnKacvplxW610e32amWGeV+FaKR9
y0Ay5+eXNir9lwLYfSGgXfdm8f2fv8Xqv3iLWaSx48AaZM5mzV//w1vsuKEV6t6EfdNRHUEd9gWy
UPyUj/mA3Oqrn9nqFTeXVs+Go574zp8PktMdQOK72FAJCUhVgYM5mjaQwoIl29oFFLQz86CdkxGn
zkkm4K3Syr2GjeOXqy4x/i9fZ7bbOLJt2y8iQAb7V4nqJUuW2/QL4Uyn2ZPBPsivv4PeFzhn1wHq
RShnlp2yJDJWM+eYHwO5WzufWT8cA/qOye1OCco6yLtmfXBa03iP56vsfXHuHUTQ+Hvtk26RIB25
/Ss5ycM7EJzfBWHMX1l16Bpz38HnvkR2urQ9krTQVgcifdBSozlmuQ+8cYJhf4xNpMf/eXBrJ/j3
l5OGi9frv27njisc2yXlQvfgLVAB/dfrqTSDcXolqjW68tix8AUVo4tRYIwHgFqhA7V5GrpDjNUm
LW37ni8PnsEAytRBZrjRQ+/V+56ffPqfh3rsAqnCYVt3DGnpTigZsnHHbN54s2vsD14xToeyqVaJ
HtvHidH0jpvncVjAVsiu0LOlNyzz870wwBNrJoPuht3fxbDkubKE9dhkPUgm21NrdstvPjjIQPMR
GodprZ9r82tyUO1QQgHyXCY3P+MbW0CL6lvkcbXtMSL0qPWNKTp4c/Oo+xlgGvyuK2KJ9YVMMYPs
kn4AoPpVxOrEgMu5pWPcXR2XJUZNDvTPw08sdI5DlbmST9ZTq12Yo2uXdjaR3Iu91uXhbZqs5LGZ
5h3CFDbbGDG8FoGxr9XiBktQ3OpWLQY4M3tQ1dxt1VDa1yIGApH6gPJ0nQGCL7GgWg2WpjBixwH1
If9EzHll2QbUD7QbthVrPM1umQdtXlYfY6Lee6kanPCyvMS+XmO5t8oPmXfPhajGcxtP6ePPQzVP
Oz2pxbGA1ahYjtuncQICPqbaH1zX5Z9//9SZ/+ciJsNyadVcYXrCFfo/LmJ3RiIx9S5axiaAGSbv
xTDLfSNDUt14wy92L8pT7qNW7wQ9fVz0A0VldhimVp5MdB77oiu/8d0xZkaZ3u2Jpn4Ll3SlsYm/
iGxm5qFZjwtcDkp+kGHR2bbS0O6EWox7tqrEnE3++eehqONxGyaiJYbXGV4kOv1mTOa3f/+V+fT/
sztwKbypvLh72bbwKTT/+0qr/W7sPQtFsr6c9VP1/PPA6n6VxpghR2EZl0h5v9rcxsnexQ44GQRE
Bl3nyh6y5NUe9fKMUHlcVYNKXr0ycY7j4BJLs/ytEzoDyScQn1vcx68qjENkSWs4D9WWQXD+QrZf
tCKiqw/r6D4sSW3MenL+JXRVP1+2NXSvDhEJh6RufyvLtC6q4rybOu/WSE+DfcBOi5p+x8oEvSsh
n8agRmBV9Suzzuc6jVgcJfVXGtbIneP6o8oeDm2cfBHMTNudTZs58z9CO4OhDb6D5fdENFVLRbvu
/3aa910OAt1fBkFNg8uLmulD4VzGbVgtg0hwWDPBWWU0fdYjQjndrHauE2VrZeYtmlpr51cRrpwc
BEGdN9Sdo3f1Dk44f/jgqpH/Jg94CTZdUd7SZviVNvY+czMU7ObOr/GOGzbw/wrx4rpKZ+7hKOe2
w+g9NF4BMSPUPueyfkzG2cG/HicXrWCfmLqo2bXOQIqbPRlAuvoBtEJkh69pkr432rPj1CAAXdZW
Fm7Ppuw+uqbAIueMb6wt6a5wfKYsjlaG0q6wGUJi9BipWoV6SS0NkamzTdpxJ4b5yfFRXmovsY9r
KS59mEnyMXM7uQF2gfQPvR7VQMBhXAHqIBW+RtOwLRr0ZI0R7hpRvjG2NAOi2+e1mYt2pds4h3Nr
zvdM1TLg3aa3xlxYmw2uTMNEjqDBYYsJD9Jqe++nUcqo14e5L6M/pNdomut91Y5+SKY+3YoktrZG
V4SH6E5uT7u1ck092ANaPmJSMQdXV3oe7k4FzonUeymFgmChb3rLTpFCMObMAZ4CEu13RpOPQWMz
pRQ9mSiCLMiBOHl70CC+R0AobAIyexwOIzwT+um1kaPN7JFxitBl34Um66zJ7MRv5m46i7SaUODG
r3v0r3VDUtykX3VpfMea1E9AZcgTjtl8a3N5Z/f1TCJkPwyE6oIydYQMEHTxWg7zQUj7iAZdrlLl
3DxJmBivp7aSNUoTyBuoTQSkiGx+nRtcqixp+3XW8+cciO4WPlC5twX2OpXmGKHNfD8om/0lcYlJ
+ep33mdB0GKQ7MPKvDgMroKu07udUk3zXOjud07Kwmhb8VUxNsDywF3a4u2sHefC7p1hLmrPmzE/
1Xb5u4XgnsY4oWduIW0ioXv51n6a023fo//F7iyVf+sF/NG2Fzv4Rqt+rvM1Yo9XTdc/NQsaZBW9
LQyLKdb3izEje2YCT7J0V4OGqNxrp5KrMrzp2L31vuQylP6vuXF2fsG0fM4G9kgcVOYHqYJ/YveX
obV9kIxgKqPaOA7qb9bn1a+CJ45iCMtyNbiPUB7NRr/CLPBIXULfJOqFJ2JXd6iVn042G/Boaz9g
jgH9Hbsn4D5yJnLPGrZuohmXQVffZaXgNyhWMHYCPjqqgLr6HIRmj+yQrak46ljt16ATvySLpCNA
LGszQ9tmSO64BCHUj341loHTDntyFX63Y17u0pR0qSneeiTbb2YcFHsV5cil/PLDTKZ6n8r8dZbO
rTiGx9HjCmzwPxQ1Vxp8R7ExmFiAWPL9fR1tCYP462mbkbCs7TDD/ArLgl2Vg64G/AGKLtQMZDvu
56AC58guahRHWYZPcIjJCEFUPHsQDsKP3qoQ14XAC0ZHbCn+Xik9tAsRWtpFufbeGQAnce4nfgLo
XQ+tI8uJd0KfAL9G0wNv+HcKX2mFaBJIAmlCAcQAtp3946iA5Tisg/Si2UnoQhfXIUk0EpI3gQBT
u0+wzbm7vrYReOD0cvEOEeytMUMN3yPd6ZDtIAVnBr+WsS6DkuAowFvdC8kXzj4TsuaHOajl5N8+
ufjGPZmcbywn0TZJSmhzhKohsQKhY4TFpWFNsbXC6Q2qOmW+GPGvklW0bp0RxQtk1rWhiWQ9JMAt
2jH8Mszir+cl+Tu6EXjcEdvTZC5upXmzW2L3tPreCKfeRdkDrvXHpNsC7HjGJ5sEhNg8uZ11HrFp
yzSdYXLP7Q5I69+ubRIighUrekdFV7Kq8HW11t8wZxjMAjpb+94TjOJpT56otypkntxLHOy5bXc7
tlqnuktcHEEgtfKpa9eliVvI34qclXJvGnfNo9yrFAURklS9NghQsJ4NC5pAyo4XBm/+mE66gQUs
sLQsu0iIHOs8M8qNW7IPq9wNAyB9J7Q4SJIvgsPqQ5xzQxznBIh2XbOAJAG2UJW+QeVfbbkUZD38
8Sv+Ix9ydyeV/juWXoPYJ9rgN+2fOWxf6wGoO3m+i+BMu9gjGh+ph4+DcMcHq0wghKbZX7lAEnz2
liMUnrVrQTJMExowfVIvGHztbWFWf8yeLWaXli/mKB5D8yklYHbtVO0ry850M3ougI92vvQQOHir
w03MshctUgleAPk227LAtIlbt9GFIZpejPoIoDXK4lOryfeRbRsVif9bB1TSpAg8Qjj6TF/bP0PS
nwcmHQjTPaxwCqJKlDDAwuAKvjgOtxIpwGpOUxPVbuYHY6xsUCqEDIM9KqZLT/e8Frk17iFTZmTa
jDHKZ+Oi2+F9ViQr69PO4DMWOg2OqxFfdRY110ppqE6T9DeWvVuTau4e5kC4wTWAQbu0ICLUYBGK
z7xAEBOlxLlVSpy6zJv/84B7iaOJww/VdH6GlDffYjOjA+1BT8gnppDlKcqG4lTmVnGirwCcqbxv
V+dYJ/3UsWxv6zY4SLqYcBHHc/tVqTndmkMLZXcwcc9jo+j0u/BTDGTDkCJGabVAP3pzeE/z6R0v
bIMKxc32SahegBJ8hFa6TC2Kw1AtLW6rLRnEYBCaNKu38KJWLL1w1FMo+gbAe+W9t5IxIULJxs0d
LAR4NoavhEHEyrQ7cEoIqFc+AdtUFYAnmgonh18/OlWJw8DHRNstBx8OWeHi0m86bVPwlFeDHLFR
pfNvpn0ObBXumQ089KAm+3lTlAPm2ywMg9ZLCOoMszfz3Zozd2+1BvYwRAFk3yB71iCOwYQh8UaO
N5naa39oICiAtO5tHbhCFf+KpvahZvDYxCQVDrK4EKcZTE30ETt8/sbwmiIjdmFHmyS9bUnNSdcT
jjhfjw9gIFZZ239hdEHZbDEdrp7BJz9nnVK4OMwXfxrXoRqjdd57m9HRvkU3R0FshRtXiDxAYiBW
rhw2WVIvE/hzOXeoQrvSWCXRUfgpKc+q+xMqD1YSqMxQ9O9K9wB/z8euZ3gQ0dHkLWqAhT+KAOhl
ngPp55DTMPtKy+xAQPYTb/uKsQdPiRXJBg1VgP5jo4VIsYn0HndG2K1SC74juEik/nOHkJik2N4V
XJLdDInj2yv4PCCesyBNKcIq4uUhKur92NvuYWrFGjc2dmy9j/GvQfOifJKp2eMOEDk7A7mKn4Vq
xn1WDogMFRSmxsQ6U5Z4nQw/XA0zSHSdQLm1n88EGoLLrQ2+tQ3BBUyefaV9pUotKY6m7jYrPoNo
59TKG9ytRrz5Jp3rtyREapz7+zQJb0UBJCnF3xXYaBN2mm+OlEnzNdPE21xvqrZv9vYQX6uS980b
252HDhsBBqOCHi6Pwym1aXUHM0aGNacweu7I9cfoEYSnJIU8yuqFoQrnQEFcQY24MjI+7VpIJtuk
x+ACzTu443I1dsQ3WbL6pDflhgN/IBAFBa1YtvF6Vm5nxORbZB4sj6bmixDJDFlhj43l1DnDeA5T
kwAZF9lvRqYZXhBBjALVQInN0OFooAtCwTroNe1bUPIkKeOrDhm3xWVsFDV42NgIslk9pnaJf3Ju
r0QojIdKx5tNFDx2VpTORPSe6mkGijpaKyPqL5gqNwj6HMgJoOGc1uWejyUAWOp8dHQJk023fk1T
HxSDf/YL53HoyZULUw8rkWysAAi5Blt3QO4F13caWsxr+UbDmgOLHw2SbBBvW0kftJn+YWhjfgS7
aa68pP5oSwEUWgc0Vgi/RWxrXcPpF3iDa1qDNNbm2F1r9AWOMX/m+JY3jRDbGY9pIvBw5xhuC4Ht
c+zihyYCteJg3w2Ut6Rm4kbekPVhJs0XGb54p1FJ6ibiRalcb12DgWPpkrwW+p66/prZZnSLOvVi
cVORqixAp/BdnssULXxUSgsyPb5DALfBjd2HRI4rDSHsrkA9s5oaOmA388c7XsvD4DNqh49qwCsh
+etg2ISixNqwMVDJ73UM9S73l31jJAO9bNeRpplgIKghHbkaF5D92IAhogLHIWQBXbA19EP2Syas
fTa0dqBhgQIb6E209/M7Mc2o/zLIK9Lp8Q1byzyBLM91LM5Zphm7KnRe+kLeIlBwX3k0BqWj9dCg
xS3ueBo4Ey9S4gecYPBP+kUXCG4KAfTTXXlEIK7Io4EjmzRBW0L5GzostYVPhzPLDcfcayutT66w
JOh9utlcb3As6QXmlTn+zCMSqjB1ziZ0oBklOVSwbd6HKMhCSk3cCaVhaGRUs+Pv43ci4fZy5Ado
Pf13B6KHQpjrwAS6GtnzVxrJ9whSEXjm/tynyFh1XEghspSgna2nAhlNo+njwQvz54ydWZzGJysD
GeIJMMwxWocgjOa3qTKf1TMzK+ynHMhHzckOCfuu9ayN9RbeP2/QQA6Gpv8yavuB7W649kJuV8jT
/kaUpNCQcF0Vu24cwLKr8gC64xCNxD1lZfcgbuSbyhUT5HbLYmNmDdNzk2RlihybLUQ3mDvIumKF
t4qZB6Y75qO3etY3nhdFPGG19ivueU0Kr61PrADTt1wjSuM2YeKjFIRrJAP2VlxAZ4qap7BiBzOJ
YdOO7rDBhPFtCO6LLGzsOtuOY/gUzqDjwKvoU1Ijd8pzBIR1wEY0vWbN+DWMc8sOOTsSd4hsHnU6
va9xorbuOM2+USC91KoeTuDgtt3QfMelKnaw9jCz6r/aKjlp5L0x8+BWFHWkeDWGZ64iX2dbaPvY
lZzNMMYnPq9MBLRcg/97SdHcBXlifppT+anJkkXDUKx9l+vMX5z97KJZdkDzUwimGuvmKKKVLZs3
yenhrI/5tqucOSg8kF6iiu46DL9gaPIXl7SqVRNLTO11SG8bDw7VAzQnwvQQUCao2Wc+jphzObVu
1MHssCwYpHW46NMFodQitpf/kX9ugDuBLbfrCc8T2Jeso+sWLsghew4QwG8SL6I2i5S7cZwXW4u1
Uz8xodYrE5WhZ/FUe7J1/fKpALbFV5iwEn4O9CRt44wGFSn1azOaA0gx8Ld+r52T0HAOXEN4cNEe
nLV6h+vZosGGZJFH7UkuaLuaDJVVSTGwgWMZuZq9jRMSGcrkaPW9CgZdD2w0JivJKgrFa/GtqKUH
511z8hMC3zTMkmOX1VfTy9/HrIT6o0W3DgTv1m6Mv+D2buncLN5KHB9tXFNT10A+ivyj1dTWL0Y+
OozqeK+zjxi5zAgDRs88uqd63Pkk33ApvBJDoTZzNEDiys2z6ogP0BOKUSLcka0bPi0eeBXsIL/Z
3iycwDg+13EY+Ib9RD5ncrvLQUcF3Mu7TMB1iTI7qai75L9LRIyh8rnY7MOQT+iXHYJWIa55Wwcm
Ybm4aI1nBKdJL7YFqcGACTy+KD8Tvz6gC99LS2AgwUOzMqr2KGuIHkNRXOfMUrAUsYvbdLM/X2WK
DXLrapeyd3ZEEkUAWzmRRsOXx9IQr2UTYWphdYTUkxkdtm7ZmBGdW/ocuWa7lghMaE4GCCgxBge4
C2ZVM/Lupq0ziL+KmMQjofC7MYN5YYX1TrORmAxExwUUySahKXaT7SuCu/Msh9GFxxWcPjZG1fBN
1WcyMhbiedXrXKGlzNFZ+2mNMdT5NGM2wNLskUyC6AZPKB5JEaACZ7bBTmxAAst2MKWyUaN4sZzm
DV0pA2Afr0Ih03tUoIOMS/1vW/gcAlY0r8RMMosxAB2Y9Tpg/I13KGTAOzjXzLR3/lBtbRrzfRRt
O7yPuj6dmqwm1TaGv6lhktYH59eOrM73TI9+O16J35pslB7jAR93IDBFKB71uPvOhU7lnUbvRAVu
0ry4GR1WJh9lO74ZPK9F5MDsar8y47t2AVYlETcRU7x6rhGiooaxASgUZB3Ki6yEmKHTCsk62TR9
Vzx2CaGLfhLuAUn00VFXk3ewW6QrA6z0TImQ20/zkaspDkhuspjhwyDj+m+CwsAJoVqsgLH1UhZE
r6nejffScLwHCzU2sH2oHeaEpwX1IttFr7oRrbU3Nd4kW3syEhgDKskvcqT3alLmA/0S2DYz0fGc
J2wL58Jm+x56/isHKXepOHt1RzwQmomce9apsUNG/K6qr9rEXaxUTJMYHthMfwdrgzL4VBjUgoTA
tNyPKXEMAC2ObD/TUddP49IMpp29c0B1RExcMHqBkOzji5q7fDtbnkUqWGtvy4b8QzWaqASYTpgm
rfyIQGU0MryOYbXO4PzSZ9XR3sUcUeUtI+K2BlS11yLjyYS2lDgN1vM8xTOS+wE5RQ3lLMFpHF6r
SgwTd7T5r+6VPeQdf88gQG6y0WoOKQpT6C1y4HdTn0k8QDiEaTAzA3bM6JoLse+njvuklb3loEP7
IY+edEsdRjWnB4L4QmIw6l+jBnK0ezIbq74glGdeBg9JG3beKOQOHOZDbBg33xD9ik/i3zpwfN6M
TIfwzqnrLoqtvywxVlwnIMVNPk56juEDMOqOAJgd1CKLuuaTexn/MIv52RXHqfCuk5GA0U6eEioS
5fEBskPunGPHBZhDeAgaAxdJ6VdApga1WkA0xpCcRAOSqFY2UF/e85m96N6eweG3zW+OA23loCNa
Y8Rat613bqre37Es/O60+a9kBhjQen0uMZ6rIsEwqLU3Yrflsc2Kfe5TK5XgEcDzsC/HxIL+IfEu
+WjP27wb3t0OtXCVXmZ/FLt4RoBO45WSjyf8V0bXjDgq+wRhkkFq434ql2458SOKVfDea8X64+gz
vuymjDGAH7W7SHAae3G1jVJWDHVspNss1LZVqLtXQd6uMGxGd5hMWVg8hX5/k/PCelfFPTce02jM
b7DVGpdSyF3A3m4TlaioVozX/matzWuXM8rihdwNXvvYpbO3IvpI0DhrL7BwsIiEFiD2vv5mA0Gc
WJwHcHXEbfTmYjVY7ndBzGPjGVc78/pVj3Ft1TqUy6w20f3UaLjHRZivwEdS871R8GMFoV7pQzu/
uDL542WTteuzkPnN0qxo7QSxn6pzbNDgdabxTJyQ8Wyggsd+nqxKXbFe8ujRfxz5qtSnm9tPx9Ip
ozvHR3dgW89nwMKqQp6ZtkaNGD7YFC4PHlbLJaKDuAVZ0cZMPjxlvXvADUtvFlXnxHAR3ntjvMtg
aUvttRzld5RyAhmVTUDq4vqumnDaTVRuW9fy/9pxehK1R0BsoVZNj65HGTK+yTovmVNKynaG6psI
+IQ2VqfSISNAxAnjugzXSVlAizBk1/1JMTBWAIx0s9R3EbvRbeez6WxsZgLkMTUBKRYY5+u+uPug
5H7cybLaofxv7ywKN0BmR2ZgZG6ELuTZQPDnpXF1mi45dJGD85OgZzKenWbfedSsffrZF519S9MG
QgAM6dNsx+9eqyX3n4d08PJtbNG0mz4wMBL+HpborDv9AbIHKxyOQxWykU5syK1VWW7LJIbda4Bf
Gz1pwmyglTB+DagajjH208dslumjRiELKzjs98tfwuW0jpCY2MZASQuGOmVtKi3txqxr3Nh95gSq
jrtAG9t265IGeV8iIe9Na3ENxuODntnN3a+m8MQv/150AFkiQDdHwAbeU+j+iSQ9M0tyvMocZ2fD
1qygMa0a2spGc7BQNmNIaoyrLvoshqcif5k8Wd/pqcenWDfJyoR7tvv5Up/taiUs7H+T737hEKK/
JA999Mrn3LYaHFjVd+aX+tmr2+bZK4WLjrEAwrL8ZdTV3LWj+Rkw412vY/9tFEbHQLrG2jUP5rM9
sk8dEn0bepSgemqqHR4tRXC7VT6JiLeQXoS7ctSWT67oyZTFKv9QWHxcMkjh5D561bdYUrYQNhaX
2B5Y7MyaQzxPpB78GIhm3MY3CBMtC3T30xws56Nhw7WucbE0GYyy0mLJoQbnK6SjXg4di4vmU+Xx
R5TqwwtIVANtgPuYepqB7a+r0U/hw+vx7e2W+ek5tuv0aC1aPYgqZ5kWwHsb0X83jSAl0dHvnnYS
CfMLvNK/5FRsodfUZ8tkUm5p4xHYC2H1hI9qmo12qEeSppoHN2Wt3LF0XfOMp93YbZgANS9NF9VP
GZ2SYVwwLA9vlRFWKCkfdNfOOQ6KkUhffyHWi4j8MjZJpR6dE5RjQW4/gwpea25Fg2y2KZk87t3X
cP/bGkmzJHLHm0zLxEXLh0OU89LzooRgBorutbBB3rqzzWcrSvBTspayMPzC7AjfbMqtIxQ3Dwvd
N/6zaI1rR7tnafM8jZo4whvKGLqVatOZMj4zXnkcU7JlQl2BfEqUQCTvGUGTIoljTQ7dtiaxUBFj
29gp6Rx2QyJTrdmPJHKWVwbQWwXI56nsy3uZSfc0WBjIBnADHkMkAKiIPEQfnXsTViVQ/Hsz/SxS
BGsPr6rP5lzYx7rnth/bOQJSMoV0yzsVPnuPUgzD1ky0GJWmVaJUnj+4/4Y4s13t0C/GVqdzoKH4
xd2YuorkDHaYlfNutqNzsPFprmSnLK4ECNKG9Z5SLjxA4Cl5VoW3m+n5d21b30DttPuoib8BwnsP
Pw8lVme3LjS4dhAKQ+8vEDQO0yUuu3Z/Z4wR7FxK9gIeq1glrHPCWeRrffNA8M5mEn50JM/R3jQ+
lmkOvE3Wjv3OI7cnkJrrBkCtDmYUjWu6aeQvzi0jXObAWeejxdXOMkYFM0VasQ875qCzAv6sWYlc
z4OcTi7wqrXhJPQC9SLlDVULp8LoDknhwiCqzT9FCVx1gmBqtPpbbkzTmf0gIohUZU82TmnDTD0o
RzxUCTppLXprhqJ8dIvIuhPUqUHffo8Qsmx11iiY/gx4sFX7oVcuCB78i5agjvCiyXn0UFSuKn8Z
7MwMalu3O5eiCOB9I3UkDcLJhP7g+4xiagkKfc7K8ubo6Lpcu4vB9bLgp9lqPoXffflXYx7lPeNU
hpBHxVWZMGgNMOrT5OZoWBqPYLrCxfHdI+Erm6ei+FtG5Z7Q0OkqcKi9hKP2pdVo1SGLPSSKpsLL
sgOkLKIk7WzJoEsvOqwxufiDyYCzz7XXeg8pdmzy0ORljpMXs2PDN2aR8Zh1Dqu4GWStZnrwpFRk
7MpC+pdySAvueNC2td5kACJsH2WEfEQKMz9GaJHvg6dODcDiA4ZJEueNJL6UrhVdXJSJXt5vHDGQ
wwfO4SxLUTLDI3DCjvUxyLhD7Xxzmh5nZR3iWboPkWrHbUUy0TlNCQfzlpTs5c+BqzfoIFYwqkhi
BdtG5gBQOaEwL8vE5RaV9mLTTjU8N5rKl0gus/XUGs9Tabkn1QiD1czAgqK1FopKOL/mlr7TYpF8
rjvbGC8G5s4Aiq1YG/pius81Lsp+yg5jlZenn4c8TBk2QIn22hEBLKBfwtvS31740pNxXYJ7WiKy
FN1LXpshHJPQp+Jg0GT42XYg/ee5dVr/uap/CbZsV2v27rPBLb6c+3w7KGmheUbLOHm6fUzN6IFu
nt6wrpPHdj+zz4eVbjwyF9OAFI3bvjfMo1aFJiv95nVmy72L4SRdTNcrNkXSM3WqywI4XLGPkfes
p7l4LsDsnUpGZITG9IgQLau6hlkvrzZG+mtkFHvRPseFak5tFqKf1aO3sbOnBy7SxwEzyLdHI1q3
UUAEx5LHTRDK/9Q51WiDKe5+zgTfk+KDmKljyUo9cMLCDhwKrKP0IgTGer/jp8F4xiBK7erJFxd4
L3mXJP8qk0SmWuRwIVL0fpYu9RvnUMf9rVTPAIXHDeA7uXU05+h2TBu5rjJQZcTpJXqP6TlfQE7W
1G75hugEr9pdp13nPjtDuEPUQLAkV8ZrNG91p3Vg/jl/c1J8ChVXdyPGm00nJ4NRuQU9ilYFea9P
QeM6Cwg8Hy6h2jiD9+SzbARyBbbMZx7VRMkn2HimgFEJliFE9NLrV0sa0X5q9KcCGOcZh5ZYN++N
i89Xur3xHJbwEmgpmMHOiX9k6QlakrY9GVwmdzqzbIKk/U1EegpYOsgebo4tNAzTdA0cvdoyy2fT
YKCI8+uUvQgUdXedz1JcfYUneyZgd28V0UDgMZSBetCyG7I3dv1N9/DzlQjrxZ2qe1jNIKtXSfhp
2aCh0gakoxhjQjXiGe6p35GAbBjyXvtS3q3hC21oeYVVVV7ymPamne1zJCQPrJlAtsgIRUk03ARC
o5uXed3JI8gssvq77jbAPcN8fB7T5x9kzM8XpfkkfU1c80g829THFwm6ey3S2f9FTPiBJmZgZAez
t7Xr8LG1p+Lx3xWQ7Hj+ITXGJehawmRG4NkCqxbmrf8t3a6zeGiHEAFRgvAF9UyrPxJC469cM1Eb
K5XdCW4pqmqjhIwCVi4oJ8VFFE8HxwcqaoZ6v+VIqVZELNhMVeeRMRqaldh8LdIoZyhhECrZCJSF
lSTGQlUh48XGPDGQXgQbW3T3rofa3s26C/1JdQPLf8WzNFx+HjTCFYNSIaf5+VJPf8uERX0h3OEU
Aipuh7bFu+85J0Q58aFJ4uTku5Z5mAgYOhbthz1wXPW1g9RQ74kfJZjrvcDL1aVecRuWh7jlsz2b
EGESlk5IWeIs35qgpxDg5+iVnfIlHzobno+NWqYaELaGzqvqG2NVQH1kfJ3tZ0oOeC7oV2maYXGU
1PP8HOuX6fp7zZXLCk4/IeEzVnDlvV0+VN1bqQjdqbK8fJCgKRnKkai+YMTuOJajwMuVu/355JnA
/QnKutSRehehSl9ZyeDfUHl07Mw3hbDm/vPgWRRjOGvEtjpVcZ4/AL6sz1kM0NDVqifZwcv598/P
/xENuw6qa8t1HeEJ2xGO8Y+PT5m4lT4s8xFF8FjYJAT4JWa1+T1ks/ardyAoD8hwgl7n/0nTbjwW
Pjc3AdpqAxxi4g1Lt26mJL6I1L7EniTyPUqS2+Q25dqMB4Y7VhNi+rd+Y9ZXtCYIJ0gFJZLXePex
FELL4fxqwYkOeSYJ6F6IKjUbcsOAvoNv4PDvv7K1/Er/W5zPr4zb1jDQahi+bf3zV9Zrb+xk3RG/
1ldAAGenCjJ/CsyhEpvQAPNRKkSOraC9NkKhn93SDvQ2TAivl+k10RG+VXrTHWGCraTvtG8qqbRj
VeswxakvfoHnY+UxPBR9hiB+Is/Cq/i+KHYe4uZz0MMP0uq7B0MA6eFVRUZaqatJ4fgWW71+JC7j
zcv0o1GwysCDEp6MAgUnW6v0xEzgjY6oePr3l2S5R/zXK+LpQrieb7m8Ktj0/uHwiaQQMbDlggoK
XD6DpL9OoX0nBnV+rS0DegN1wGBDu+Uq+//O7/+4ov8fd+fRJDtyXtFfBEYCCSSAbQHlq9q99htE
W3jv8et1MCMqKIa00FaLISfI16+7q1CZn7n33Lu/v82/ugP/8g/9+3cnAQf7CQsLXYp/ewRB5bZj
DG19A77lI9OIgVHmcYDE6dcLFPVU104GK9Ws2bKEJRDEnD7MzOm8oevbw//9hWBAYQhF2h2fin8z
PHMMakkZsnEmqft7ahsq+/iYDpHFoq0/q0ig9TaX/lDWxt8fxP+v/neJ4+V/dxxv+iz8aOKPf/W+
r1/xt+HYcP6hBA51x4HVaxirpP9vu7Fh/EPyBHKRYWtnmb76RP9pNzb/Yej4kmxU/rjS6ST/y25s
6v8wmC4o1zBNyZuG+e6fnvz/fPpwaf+vT+N/d+7Y/E2uENyoa+gOjue/Do9/cULlY9XT0JJfA37o
3REuOTgkUnF6X/7lBfkfnnrJb/TfPnV8K8lv5GBeMHF8Svxn/3b0ztZc9SPL1LklpFzbFf34HQLz
8kl/rjZl9RXn028/ByiORPEzkg6QpwlJuAlDi86t77QmAQ7DfZdEXNF6rr+EDKwjYtKPNVM81gx4
Z0NPq9ie6bjrkSqVCcrRWcACb9SDalEcoyK4HUMo3hbtqhj11zZGRVGA+oODUZxw/rDobNhH2xBg
g4bbqrxfAj6sTel8LaioUAZxhYp11Q/zxjpXGqmB7dwdlUSEBM7pO2Y2Ww+OuatITN4kTkwzIb/k
gDnHxRJGlArhWeTKHbBFH1pQ7sg8Q+UZKCYy23A2Re8I9tDMdY1wJnpofC3qYR87OoulwDqntZV7
HTdLV6lD2advFbt3orZvWzdoNkmKDtUKXgsHgZRVjsy/Jpa3kw6MOCGrQZWCyeP8ULbVBxzm04jw
0clhWIPQ2qQqvhV6+hTb58qwv8fqZljGz9Wo7mHyAImv+7VZRoDB8+7vr5iamcG+/sxaiiE38xA/
1uN3ZvGI8Kg2yGMlLxQkmmhul7k5qlB+wKhjSV0cc7BqzHNJT8hc1g3X1AKaH2dANPUy/0H5X28C
Tdx1A+vFiYyKQU2vABoAGhNA2ERK90k0+2JE8EzmDvt7o2AVH0MhV7UgC0Dur4qUPwQy5oSeMmRM
mpL2kkJCalczMUkXSM1XKpV+waOJDdktNZIighdWZNCOLelh/++8PC/xKq4oKSbE/gyQx+1em5xB
ZDbEbI1yd9wZWFfBCVXNvC4WFprfZfzVO9g6LSKcFNE7TRtQwYAKjXtx02vdZ9O4mzIv2dwRU+Pb
bKNl3mwNHRBmKYkYyOZZ2xZYJhGjIN5GWuu2y1O96k86req8brlRMXEqdcA2MapRtPUrDb6ljqMG
OxGDRCkOp9aHEm4oqKRJk363QrSbO5i5Iaap9NtoR1Zc1lPFmpIdOHKKzi4uvIuTl2ZIPSvrFp1n
TdoqaLpZwycVTvHRztqR8C2EieqP1hSvLGGeWt4co2NlKAz0UexUp2xvRaTZtGlXMrgRv8jFsc20
v5bd/plitpjLnJFGU3HJ6oQl1tRRbjSh7omi08qZN0y2JZVZ/qGj/C4nPtgp4CSBs51hDwu3Kd5X
BlzMoAAdXqLAHEbrmXE/ZmMtva/7+radReUF5C6zBLophvo81Vl8zanQCJ/DaWHhuaCrR6QFvqNl
4+N2VbbXwpYnGWJ9RKpO4hQnLOlWx8RvdDwg95SHq6djbsaPBh+Z3zXVfNRmK96OdvUkE/GrozjN
XBZhokQOkCZR4QHH/TFSRCUSegJrmS2SmD99F19ptbyR63+jTZS6QUBYIUmUo95+OoNObF/MPhrG
ZW8X95x59+VQHaUpztL9yvFcrO6IeFNGwaFS8na01B7bRiDGd7dPCLJtl/uR5dbQ7/vGvScM5jpX
476uXETz2hRvZgS5G0MxrGuI+lgqC9zAig5AtZfTfLcK5P5YuF8qaqTXl4ogGubK+mgDek0At9Yz
T2nStxvFvqbKQdJnekOSFfQyaHa9SWtenTvNHfY2Wv+gIN1E9RHKhTq4Cv1Kygp2ASI9N4aLpWWB
axVkW/D+SEXeQXbBtmf/MuxVNN33U/2CYvtSmcNTAR7XqLr9qMP9hPtHlhBRb8OOXOHWdo7NQt/f
kVMCK8IK+ruU1LCYfgYv7A4IgI/u/M0iZHCymJ0JtRNi+qw7oFdJbrHTS86kxhxcx32po9jvzIOz
mnIc0qFhQqGCwnDRWSIGDegKD3ihr7NHVy6xoa7ND4NEnumzY3L0Ruc+ys+jw4WXoCGVqsGDuKBu
sFEiJvKz0EbEYoyCXJIOafQ2UeJe56a4bUs4WV1wavNtF8r9oIMWy+I9Q4RLwIcyZZoGAWVflojU
BBvYspsylAzia3LweVM+elHLcIzYNm1mGVVr3w6dHRHH6hbwEWukG02QtYsHTrRQ4Tmob5BqInus
mm9jcE4R7rq8+xBzdgYuaTjjQabTbU/+8cYo0NNZxUfXtegLCImap+pGBcV3P0Ybobl39MxvqjGe
a216qMfmlTX6S1hVR+4hcEBvQ+fKw18XCSmakddUxotxE3RO71V2AT4zfjGYj26sdvweybRnawc9
1GC94mx1fnR7OXZjco1T7WHpylsgC5+63t9n0dPUsNdy+1vsTJeidO4jMo27iH9Qroo8g2paX1u0
x0GGfTExBMAxwi0UjoiaoBoVPDTLjVFnN63pYk4mdnS2niPE8nVPOtbkQcDdxXZ8Vr/xWJ0slbB9
jd03ve/+DAaJEGSglGRz2WX3arArHJhi4iveklFzjuJ2v0AMaKxqb/bxpbLDj9q2PgxL8LYzlFm3
WV19mCNkC+QsNcwdC6O+Lsj/wU+Mz70z7IkJ+2jZVyRO9+5EHCRMKZ6L5bUsjHdtKn7kpF9EPq23
j5d1zYPVoCtLYNUCSqk5ZNOdQ7QsKQJPUaseu5Hxv74ame6Qjz3ir7937JtSho/h6H46SQ+OLkWe
lGak5ZKiBzclIH3R1Cze5EK/57rcZ62J89++GEH1xQzI3KjS/dRr9/Ltmvl9hPiEgaA8JMkuJjqs
MwTr/ZFQVOw/2ZBsrWZ+D5z5G/T1RVjaj0plznGW+GQJQ1F3COdiVhKmtCY522+GA9vZsZ9igK4M
hhlihMkxqhAbFAPBlBGD6MeyEhsrFUhqJiPfAEklyzB8JVDow9QYgjfDHiI30zZN8zOteArz8I3t
Epw7F5ewDvoyLU51rc5x2F5tJ7ptiSvphXppovs8fB8Km/V1fBnm4I9rM61sncpL1MES1Ws1E4Ia
Tm9s9y5xExQ+9d6r2fV7ey1HpHFTxs5BESVPvEiLDCY5p+5a9TU9SqX03pFPYT0+taOzVToZm5Kw
7LSO33nMQz5x4kXPmR4QlIiNqR19nWzxgZEx5DvTwA+3yINhjIdE18+mGI6juTyXRB8QFYEBak2j
tR1wgv3D1M/X0tK3QxyfwLyhAQ1P5kyCjhz3SRVf3AqaKSES2mNoONcQt0yyhNwqING5ux8MO9xq
+YfZB0fDnG4t2e5GR6KKbk/rx7PAFFLk6DnwHUGpuLVZHWS6gNGLhy1TT3mFwSME7FJMb7YI92Ol
fQURS4ymNO/MEX0Mfvb1H7IOX+EzUI7M17kufWhhexEmfstyL2rna7Wk15qTtple52pv8GIa1rKS
k1/1qfAGQ96NErBEqIPaZ3Exp3dYbbbmNHi2azzqEDkkdljlJH4CT7FItGMobBKExnvtvBBbvehf
C5E/rr6d2CvFxnxTkkEQ7BHBc3rIt4x828Au752ByLUoJseBCK93E6wJw+mbBpNeuZTPPUrtDBUA
pCE/S9tt3Kq9kNZtM/HVWXLJjM6zw+bGgECIOnNbGVAwxQl7wnaNZ2qsm2W0t6DoiAMnkLXEF2ZF
WzREp4YDMDDcYy+uLTQE0Otb0QQXE4+enLrT+t+Gmm/HqSDJkIgxy9ilfb6LORCHUlxzoBfzLI8A
Zy5OY1/XHw7bCy9/R0hr4fWkypPwclr/dwTAc0nWZ56d8li/c5DlNHJ4Xt8FJjxM/oj0hr5U1aOf
CaLwLPdgm99GHj22xEE7AyF9ZeCVxrRvII5GWbkb5XwITPsmiNQmmuL7ScvY5gWegaRVVQ8NQQLo
ovf1c9zCcTC7q6rt50zT7ngkdzWVSUh2DqCdPemVJxf3iIPuoB4gp0zxN8fTwWUL4G71DFNOlFzW
v6XN2vd5DH95pIzK3GNXQU3Z+MjuDhG6XMzxuwxxWRYy/nLc6tN2Z1wXzFMbdc0o9xoCx3ehgTFn
OULSeADUs6mqaEuZh8NiuB2j8TwKXL+gTxpedIOni+ATvzVZf3cxPt6T3s08SPlWogrG7PbX94Sw
MJBGSSz3GG6HVnFE0oC1odi04EDi2L1vs2UfyYZ9M+/guOzbiiR3Hhs55btiwLBLFUroI1ml93XV
HbTVT96t7PH40jQ6F1Jw7IJvG/MIud3nosadQjPBayhj6Tl3HV8fyHKH3taPahLkJhZVne0F3PDw
V7y6dG6COXuO7Ons9uIQQY9iTuCXcbYj3OPYExmYienSUW/RG17tEA9IFD+LsN1qWnUUk4lRW10N
Ro26yZAxI8BSEbo0otmV0xnlpDctg5+xw4w6a98IA0VwtOdmuIhAem29q2pjF3W4G5P2WrrcbBrQ
Z/LkND74EaZB4gu9HHE7/pajFT+bsNv16bVzMbF2b+C98JZzXfuYubc5vo3eKg4IUTxha3eWSamt
89hn7pl8qcv6PNt9vhX8hG7fkrQYHmQZ75PY3S6N5RMv5zThbsZhLBOXcTAC12G+Il0/5kazGwDj
ZtouHErSNsYr7KWdU9kPzqyuigMTebpnNPZeWOMu6u3b1a9mMe6L02OrufdFgccww3uD2oszEPBw
nN9jPD0Oenksyhm0SbovWqRQmTwyMNoFob0PenlUTePTSvh4r6EVInin+zEHdgOEyhs8W+t5htze
H4knbAN9RxLdLmg+E0QCQEcJvrC36wvBtAYHaXcwRO7nrrMr3IJds8heqlK/zsu7GvITSulD5KTk
XpdUsPMBwgiO7pZz0t7LVOwrjLSRCg8KYFgmn1k37dezsDbjc6N3pxlYtGGRz2LGVyYp97JaXhnU
0wq35yDtnpDcFv6Y20/I/WAGOTdGqz3gFtmbci/LzMFOlVw6h0KRMdOAJxWD5YS7e57x1hfNOWvM
96pwH4JKPRdrzKmYy5/GJVPDgg9u9erbHHF7VPVjaZodkmVj8Jd5rWhZ7uECdFm/DO9//X+2Phse
AqIYGwiErumRT5fhlYuEFsSNUI9pjORbY6cUOi+WXpbEbcjnUPutiLjb4CFnPKQLGliJZnzKWeOQ
LP3AKhd1LZJFY6Lna90HBjS/i9prBAnDyMO36ThEcC8Y/mJaKTyf7PsXftJmb7nLc1Ficy31bq/X
hE0w2n5JLBQDISNzmSqNyG6mdnXHZh14EwrhYbhtNBxKpotERDTFgZipPTy29yUVza5vdcK/xB+y
uX5Nbf3mmOPw7/RsMDLjB92zRXcol01vsgfT+Gh6NfnzhggfwoiTqdV/kSj9LMzpPPaBKCtKNMaz
jaBU6z4azZ8ZCcU6X0vCh8FFGgBrCAcM9OPArAT8/UYN+o1tO/sSzQFnSQVKYrnkWQ1CloOMxBqY
NHl3Xt9TGwyvX8nsJzJ4/63RftBV9kPqM5/BhZlRpvJfOWg7AlhYRROFA+WDxdow/dZ1fzukvCEl
ntVNFfHlnBfkumOW6gftlhoQCxsvbxiGCMbr+NWu8ZjVrBy8sZPPJqKPyaZ/G+W7Ow+3kEORv6XE
Yky3tXStTd8X7caeCSuNCC0W3Ufn8kJqzFcYDAWPoWl0GzzVBCUQbSU7nkbI6Xl6I6SozlNqhDui
L4uAZDmLfXaahF+dWvChivyhSFAnctyEvSBrile71boDKQ9fjPM7T6FvYKJbHCYFt2Ie+VlINYv3
U9/tlY2uP9G4chKHTCPjvZro9Wx+OaaEm3GA8if655iBGS+USVoI7LWN1VfxVhujnZrnYGONr83A
u64rci2Mag69+2BmkNFUGVEnSfg7hqb0Bec5utDiftCeZhgfx7ZLnxusvCetvpZ8gvZgmJgsDAjY
0wAhV6hjBwlJzCtzcmTQFPlECswS0wgCjBWmTD5AAKtX6+v91DWfTrx8SfK2SVJE3hWGcpsA9Yjm
3Zjm107xY4fhrK8VxmOp7kwIj2eByyVGfXFulMLQ2BX+HMC1l3P8Oy+VLzt40zk1TuuaR5M0zF1v
kXAVIpoRpOZ4hIl/1zFt8xBaT3mACbiZGL/VIXTBpP5kIfPuAI3X+aNLFBBBvb6kBAU+xBGeIFaC
Z74lUSDUSX5s45Dp4q2N+4HRiS2QBMQrBoxBaqPjWhdk6Gpo1e0HdC08taLDK97z5SMB59Tu82qT
a9jSoneTOBUZy9evyqjsk35bkIVFCTXO/pIVfOAqEjMqSRjZBNHMHwoKqZq5Wq6Fx7/e2jYAcwnR
86gi+pq6rn7wP/1UxnBLCje7x4qXoUvCt5gcy6NscOIOIg3Obd3s1DILXOGMKsNkPLHF+xLp0c6p
c4A783xzKqHXa0nsS36k2XDoO+ZrCoX+Jl/dw5zMEzYxDZenJ0AyZl2LEsg5DVmz3AZEnp+Mfnoo
reSDsNF6v8zcpaHT5d40GKhhhW6Ql42UWt1HkfluWQxdEQueJZ/jEBS7n2Jy45g03/uOE6Gc1XvS
VIe0rm60kZ8RZ2LoyZ4ErLi4KrdCxkZYSV43cAh/g6RCUGrqg9+WyR/LpW2vOrcHdTHcZrkqDvUX
Md8gbWr9TMQfHjL+ssTi6FtdDcV6lSCkG/wZC9SGe+gdjxjaUp2DyAh5uEwCnnFmEb+idYwcEeCH
jFiJwxgI8MkdZplZ1x+GIfsKG04oPR32wzCdB0ectIWUTqNfE3vzH6x9P4E58kpg7iIUekumKQNU
s9mBQySctxQenj3S/zroodk6FVTBH8YcXGQdXRGZ0vvRdW5FmuMsbElFszp5DwpJ+Y7TPZAVw4XD
OAZmiQdbyfTtklfZdtcntS1PSe8im6N2kMX0Ezm26WtCHHp34MiSZCjM+DKsLhm4/NVhcCVY1/Xw
UE58mWvrh/A87iYdxVzdEYQ1DH+GzOHE4+NjLuJmytJrF463dukg1QZWSkQoI1PFf+Ryuuf9SHdL
bKO2grlOb0/dQT4yy9NE38xQyW6M4ji7M3kXnaF7QT28xMz2j03LlI5wXjuSO5FbHfou+8cNDGq1
Od2pZsLim06f69oL6TUvWCLcQ2PhG3cnvJiFicLSNpnMSnqVkHt+48zNTrCVaonnfnMH4hPm6HWU
RIO24UzxakZr3s2jGwIqGaIhPuW2oMCxkJODHPtIUff46F11c7V6jooCRE1Xp16+OoPLO1DFT1s1
4IVmuSfGfaVadEwkZvsFqMywnwYtQY5EyVIy/rJNzE2p5ryUodolOvzfkUN6fUzMab61DGXStvEg
4+aCf9CJ0Aur6KbX0kc1gzZSQtsAGZw23UzCyTBhokiNW5z/4oA562HRPi1COba6Obk+2OzpZFlo
QhFGldusN2sWZwMhHfrsg0ZKsOg/anrYXPBgvJhdau6bRX/VoGltokChJl2j++qhf82cgOTwplRE
gbafgTFpe/i5+qHX7PuuCsWFl0jAU7NfzFD+IcxoQqiQx/sl15BOyTzfxjMgvzhkqJdErbNLh+PM
cGRrgRb1o5FKuJplurOwwN+7Y+5uWxZzKHoZi1a6cdMbcX+vDzmyVYcxQEGpaWDJARKRAf6Do183
ee+FUB48bU6/s6jXmY6kV3QcrwIh+l2RP9oLhqIw0xq/iAEISbqlEsHJqRFflg0iRLrQkkZzpoaP
4OyHUYo2svPZVObwYYKYHqGn52k7XMDobplbEqtdJPdEdp67CUNYaKd43qyeaMN+fHQR4h+oxz7y
dL6aMUsCy7BY+tR569GZPU8ll2fUNcNBF91DNNMmawMJd9FU0MbGq4WXcDmenQnO0XifFGVNqLjj
Ivm3vhxJ37FgGTEHdWgGpk1BaaNjryEQo430UhC9Xg2+J9WmYQcZTR3EGN4ZlnmravN1wueNZxcD
i97Ix7EoyV6nWGoWMTC/Iu4itg/VHMSIr1mcqa48cQwA3LhUyE1DQwaYsvG4LhV8nHThLaIVG7On
DuvmZq66I0yniJZ87vay+0gWXb9IsBqGqS2Q9oabVX+8JYPU8QTBbFqGOmVpCvkMDidiAolt6DCk
lXmYWi4Mw9LO2nPEuMcLn8pJxv5DuBS631Nz4DUvNM+gVygDGC1DWK6fhG1oTG/UQfNYv2sZ+p4K
4ouLvHKL8WeDGurJgpB0jIYnp5x0RPHiRbboVugeOYXS5dWddLWTvbkPkHvQu07ddmSaqlnZh26w
GYoCK9+b9ge+XgNCDVaYOOpeZTMa24jR3BDkKUe8Q+xQVkN8g+pgtgHi57pvvIEcHDdt6BhHlM5j
k9DEhXhBya/e0/Wsu2yK0oU56thwdcZaeqLArL0ZrMvACHyNedJ9hzOIuPOVwGzA1IK2GQyEghQk
pjYF8UeIgSJEy9NrgLDXH7Uu2Jh9ctXYpZelRJ2u128iUvKc891YC/D0ahWRSw6N2ZI27jVpL0NX
LhcGp6iiOrqLPrV8vf9OlUw9/J6Rj4Rzw8PUHEg9+SAkDWdeivfUNeFCWPnHkHTOvibLjKsnwsBz
7KVLxUrQGo2UJo8yH7aTCCN/TFrTa2PjWImlPGsO40m7ZP83E88IfqI7KHt6rYhhpWTks7MkSMLL
1UZbUQ1UjFFFUm+zBoNx4P4sesYVmxLU3tWf4ZAtxASte65QO0pjJC9IUS2p4WxU1Git6M5Q8O7Z
vJTHKf/Vk+6N7XS6vhnCMwrjT9Xr4Y4dIk16V37O7rUZ2dhMri63dZ3c6cnQX8Jj2jrRKQ5IiYwp
XacwhkTEOLCrRLgLNOulcyrdT4zTCFtuJ82s9mCvk/wE9nDY5lVKIh+93dbGKqWTswoDDhBMSq1g
FPHRNaOHpjYTBnVUCVHe3U9V8kkY+AyZtdaZZMt9SdSkby9yhO9F3zEplG2Sebs98gfCktBjQy8c
JGCEzVvZ8hLPfwJkDH5d5uDJatv0Ruh67EMfUJ1OW9fI4BinByNmqgFr39xiU5c+aFV2lAGiXDM8
2Vbabvhduh2/eE7H0nlGBOs1w7LRq2Frc/NtOeqpggAUa1UtcBkXfiBD8xos2IVteeuSDgqQtWtA
YbtHq7Yfo4ih84jc0AtcTJtViVTX5LPgTM0W0UGFpFrUHsqLk5iyxlsMUJki/EpSLICJmiJICM9c
ozDpiYtHPsdAYg2GSV7mTnePsTbaz7UYX4yQxBNC8hR02LTdhSP4hhxt305ht0c1jU9j4VB3CEd2
ORO9tF0Tr8ua0U0IsmYyry54gz6k+JicBjgUEl0lUvR3hnWkZ74Bww94ThsgLWWNRh9PW5kZNlbn
eLkEauLbOfbgEZKLL1o5j3VBchDyUVblEGYDlY9g4qA94FJkFdFM5zaBcagTRYv547FkoXDRo13i
EgpmEi4EtIdZf1PFwBUTLHm58Ee7uHGZYWwLZqxmIp6MVsWbuKPFEA3/VkfNE/FG4d5mWFBPI6Hu
A1MP14mIf+r529KaK8ts0ms0aebODYgbd3J1wonhMulno8E8qd1BaIeBZ3HBA6BCfRSKbaMhwcNG
me8NzEtIhqAfVC43Og7XrdMAiiLqb7OUSbRtVKhT44QnFXBX8Dlf51yBH2EFW7tnbBXob+vG2OMm
scCBBqMfTHes1UAE2yPZnKASNUhzUw2Ue82HcjrMUU1HyUfU5JulT3eZFT4yjURQBFd1g2E82qKy
3USAYrnvsGVRwl1HAoLcsEHoaovkYhjVIYDOxVoShu+UeEjG0eskQDqCLnJgRLg9icwO+9ROaYxh
q3csW5AZouQzYJZcFEu7cTTjuwQKMiM9oP+iYqfpcqGxpBMiTqO0GFPMuC8Yr8bmeLXc8gm3xWXU
w+HGqsExm6X8Y0EF09NwF659bxmwtxCLQONcXWNjmR4GV3s0lB0wOWKdau4mC0t5WDr4YNKDlRQX
pdpHima5s97tRnEELTdOtPAjifQlA+o0ZUZ1MXUyuxeF+KhYiCes+p84BL+UJ9PHgNRoMMlxCi06
u1yDX5ciAZIcii77L18QabAt5ocGl+NWttZXJHVYEO6eytzKXm0b8TM2RUQyOmgQepm3qcYpboOP
wUrepV6jTdQA4YNEQrXJzRoug+Izh2rLr6eIFf6AwJlifZ9NBHxz4f0xXIodYIqrcY4kLj0vTllc
acw9+JqiLG4r/FueG6ZoqKja4eIBiqLRxprBeIHMxju7OafhdMyF5d6GPWVWiuesHUA/YzT5MvsW
h+Ns3MZ5+tgvDX57TWCRyGz0WEzWNrEzMEl2rHNhkjJAuChxh7YvtRSGLbIBz3ScG/KNbodEo9oO
rWOd4atM6vrQYM/dREPaEAAbf9XG6A0VVY3Nq8nxyYSpNJARAZPklXChLroMTTS+R2RHwdHsbARZ
pGVesiD4bDP3NVzQbKFNvwfdArs+635Cp8q2bmS2cEPnI9MTCI/tQ+jwTNbDsbX7Yrvo84vos22j
r5hXPNK+UuNZWYBMRU6l6GR3pgZKTXL41COj35zcMKer7J2ORcNF2HFUuNMb6AalYfLjRvrTgqmY
uUPga9mKDlblT+tixO+cSJ3wijEz37pyqLcDcJTNHMp7Aq03NvkiXNiOBHZqcgi0FE/L4h6Q8yVb
1RS/o+GeSqf+aqfkdehYGazKFk6vIhDlzskUYoA5bA5oAA8RMda7pniu4obtZQ+QuDCPi8tubCzn
Kx4jh5y6g4lUipoZLoHTgBMaak33lJZjrzMdqGkQKjTXJvtwuoxq5qhntUHvT16b5KxejakPVd1t
U0T0vP3ODuBDsUNpYTAkRkVNs/o+5cngm1X4nA3ROesM6zLm6Y8dr+5MIDB+XIa4wWLDSx3MNS4I
B6P+QXlZnDg8D+1YH6pkfGjB59PTBwVI+ARyhJlsc5zPG5pCP+N83uiIzAiTyXZVGmL1Td0nFMt3
BGojymu4kFO3ORY5pq05zIlb7sRT53xOhS1OoS7E1mIbquzfPiEZSxUW+2hiXURnQeTJ+vkg9eVs
sR2Tiq1So9BhOVR8Niw0Ri+hs/7p+yhT40ZvMgc2Y5QwQrU3k7XA2XF90+E6YtM27JrwLYdLJSgD
iTo1L8rU1fpaq92Moy4xPpgPzviMhNwQ/auf58R9rUaij13adb5r8zYA1ZQBAjlDjc1WWaID/PiW
0p/uFcmUfuBOBGDHPSzNXKCAR3QVS+uXhemdslhWofXTNmBpEwk6PGE5A0HPmuKrlpJZjJ8e/2MM
ItBuI5NPDEMeJhfrDGOi9uMej53VbIHqxLKRLjAt91KRbUUPldjsizvJcqpWxrcb8ki1EHlpo4CY
wCHQDSF3sqbx0N4CwsrRGCbEjLrTo0IDSLt6qzOKk6HzjP/+1mqDH8WFaJRvE1YzX5DzqKmYbPKF
ZajeY6qU4NIailAqDyYAJMELe3ngRAL4bZR7Cy6Y5C/B88O4Y9k2YuY2oPda7BtQBVSIVJxS0M+K
nmz4vpWHoV4hPqwgDF13t4XJ51+DK8Ix1+OkGzS2tDMThuQ0i/pGuMG0Qz81bEaH3Tqh2Ot3mwf7
K28U8FAWEv2KuQ27L8sBlCe7v6gUCKGMq9kBxhRuDt5X5xo0uBKlW/X0Woj5QpaXOVGBkSpseuLa
JdaQb8mTuhVanRI4oL/CFdhp9fwwYMPnuqhKtg3LJml5W+J2kqgEkXewYtgXyYTatITDFFAabmTT
vdATQWZgmJ/kiOLCFBd9RddfhYxnJ1xfrv6Ba4qxWzKcwdVxg4d16xlp85B1AulEzW+bJuCJA/Rj
cZCgfS2dg6nFiBJ0nLVaNXiOFnyydZfbkT53B2Bjl0LF8/T4K8fv7QeG/cCMgkwI1t2ZjgZsLF44
rg5owX4pNGvKQnXTElxW4gGfBt52yD/YFbfYLQpiRSS77eUiQ0RULnQCQg4DUGcZUOgp8ntHRzkT
hylz8JW8IBcOeFSHPFrnrqZjknENOjDgJLNnIL0ZTDI5MnVMwtYbi6zyBIcC2qUNkaV8fRAfxJA9
UWj+SV37PWoRUNlJ/dophKFqqAnTSH1Mb5YXF6tfjPpqgAxIr3xMHTYVWI10rzdREIUt9gw9CXxF
gLcOylx02lfC0mWTWi2vcZ8dwjRAvm3xWxISv+3m4p7pUOeLauF2QPMcfjeK+UvVmaQch/FbazH1
mRc+ujSL+6kaIxp+567NdHtrl/UMyUh7ttBb5haglHbl0vTWfFsq+Vz1M6XY/ZwzFs0DOEdkfyqP
bnrbd/K3W9zXHg/HLEaORrD6ZEwSByl1AOcj6j6xSINO1D4Mo8ORWZHEXjXcjEGKtDgpvs0ZQSJa
nUezDc9G4I+tBCSS5hWiCRcVesrwRDHrZfqANR9huYzMe4KGdd9O5w81pE8IjDxjSLdVU18LSK0+
cNRXI0VpB8JqYynnI8KFvAkW/Rj0aiMZ8OXKvqbZ9G3pGPpfVP4flJ3XjuRYm11fZaB7DugNIF2I
EQxvMjLS3xBp6e0hD83Ta/GfkUYzggbSRaPRXVlVYcjDz+y9tveBz/a5NXssMP3PlLPzZEj0io4J
/JWNfi7lElp1xSthNOhwLRgtSTfjmvG+hrnZTIXhkq/k2X7ZDeyg/mokpoFah+9QTddk/4AjSx/1
tmIfhDMnGNzm2CBTjebcW7FFvoCNDLCHp74BlD9UtJOuejHVg3uiJYRN1Wiv2VC9Ael6G1S3QQv1
ZdXWzQUbWdvUGNPyP2s627ntXiILEQ/79WPYoDoD2Lgi6bxZuTODYW5jnrZqthBF2h/X1vZek91C
ZKlxnYzsNHgNKiC/qcwPcgyRdaWQ6CEjt0DMZUQJ4DK56xp0G60Gbr5npY74A6aC2vPQoycsqvKV
bdMTQKyjlVq0AIqxo02loozjR1WhDMeQgIDFfnCJHEJOn10cRT9DXd2HZvQNQ3+aoh97QWSTr/pU
CNLCJ3ZfRWJ8wclGDqlGL4Q5AFQ1F1v5+FpGXAHCYsYzefre1GW8Fpox+cODvQhswDiSZlPo9PaN
frfVai2wWcc2jEHbSF5bpXlzZggpex6IX4UOaWGK0LKHjbWOSvmOz3RaeQaLDmV2Kx5ExapoEwgw
FpFm0JL6xMEpIU7TElMdk5NaerpvzSQDWOo+5G3GCSkTYATBzWssnLr31p6+66r+dHl6eij8E3Xe
i6l/KIWx15vhs+ypH4XASlsmNJzHsEMzyv4VJYsMP3AUuxSfR4jgqND5gt0ECbryjY2b2j5FRWXb
9Zf2blEU1230WOX6WxRR8WUq3fzQwHFzpqdOtc+ulevrtsMHoueaicrrRDbCPsmrx2LOjgNdiac+
magM2X2dB6elqwZHqdXfiikeTcQcIwPyeLgxmX2tJMs+exy3ND7a1Fwx5Z1aV3/GznmNu/SLAVGj
OUhynHujdZdSk9uG0XoEuAV2tODtSs8fQDeSWUMFKv/sENCGA4E5B6a99Mx3zKgrRSuuKEooIkv7
jbXpBQ3mzUmIY/GUSzKE/iBcAnIiCwETUlG7sT/lguxHtgwcmaeStgCKw7NunblnyEVYfjHFm8B2
i9ZhR3n0gog1IiuZkz4dMAGIKA+SLsLfnvzOivnRJvZJJn99qV2kZuDHTbmkJ2t+Bwu6BcnKkpcH
JuvpS2N1yMYBZbVUjWJgjynGz9oAy/OPtzwM6Xqm2+9Fsi8Io/GdHLJSouOS/VPM6axG3aYA+0Po
zRRSzM19gvy/wrqQ1Pm9mDf67HxC2gv4piOm5gnkQjYEsHE1ag0uRs1t05VxaEadJIC0+IrbeqM3
MfDUGtHj2IECq2OT+pBBVUQ3Q8nAH2t8IKhFtsy5AclT85eWbOp4CKJLYB4S8nmZ+h+rLOYAKqZs
nkY+DHAMsvzWkOGhz/jn07Ui5qtu96N2MYFw2sUdX5wcSGVYs0+fpLkve2thFgGsIGNjsRyxdBsr
zKFbojOK2P2AKhU4bc/ELJ5/jc5EJ23OB5EUr1Ns/whTY9cws6N2GCrPMeEpY86Tsm4D+OWq7xpM
v6oJuoQyfrEZcX2BqnJgVEA3Qt9hAjvIExuU2bKmqq/wVJ8mvf5K2oy7lSGH2kV/oH6vhWu+d+yB
fBxbouyxiGDc4RDCBNtHD0Z0B7qxGGoxx5ekppQ9rMpmKK9GmL1NaVMz4JRBrsHPqfuM7aDePBZ6
c+oijSuSIgulOuz03HShz9AwUOzWvmvnfyH0Lr1gXtRYZz1J8HeQm+Dz/q79GI9rISw4hH36B5YI
kcPL0GQ/NaJccu/vvTd/s5bbDGrN1MYe6WK7n5qnSVkXG3BEdMwz0nPUW0EFbnlF0JL25jDGdbV5
Wxft3u3svenJgzaD6kAetbIzhthZo2+Vtnr1ihZOn8e40l4Qi5DrWdAjKdKpXNOOFJYeKTCeOt8Z
uZPI+kGMSEqn3QKsWfb1pcvmPXkNY+eZXulm8McSvYMQx4mfSoT5YbdedkSWDQI0np8kFvUugtg9
Pw9oopHfn123eCxaakq30H87Ob7gZ8E/pWCiqkbnNijX2J3PVhNB1CFFY/lTImtVF/PRtcaP3lEx
hAkGxqhEr1h8g6ZyMt8Ehoj9lJW542HbrgVKvZxwypVJXVYmOagX/gqOBs/98djY7kev5tphRZ4I
yPD2gH17YnnR5+YZ0inspojkpME0L57GsWMRsgEh6SkxDaIg8DSREPkJDyOwPb5x9nlc3/ZQ+3S0
F1M6DnawkNLSgXID/800eM1WBWuUIdCqdMRPLzIWrzAQYjG+uO1y5iDXBFifPw9xtTezbrlTcbnY
SnZS4jEwouZUdPHG8BgHam3NIy51uAbL9Mc1y6cE+mDHdrglZmNF08FHKWLqxvlFiHdoEsey6p+Y
Qr3WRo1GrKo+zAJAJvvoQMmsBzxlb2V0NdTkl7FNqotv4YyfZemcKKJOwjCZKqPOLprsZIBkypoM
Q7QdPluj6azbPqdc5/nuOfYqpOD0IflfGUwfHAYPfiXzO+Ww8OsQxT3duS9LHPRq9wbeGLamxVCl
Vh4GoPOOFWpro1Ge+p5PZAyJkx+tsAp6b2PYMcIQb3G2t9uuHbYjDyc0Frcm4tnVjcBNacOxWQq4
1KRY5AhQNo4uXmIbkQAp97BxMcU1A+2oBpmd6XWyt2f5s7y8sY6ep3781SACsMXrL8lSuPU9pQe6
otaIQTxmJP+1zQcqpOpo6jyEoLBtbVXl/mUwj7p9VvZkVlUOy2PEA+HG1ograbA3RItLCfTUhSAb
d2vmMjyoDOcAOMaMjAyyDHKnCcLRZZ5ij8+Ri/ad3BRMBCGbURWqGikcz+XY46AAksIiB2tInF2k
YcLSIxFCdbm/2x49yHjVlRECYrLC1PoI1mNYM0t/FLL6kg7jU1swLSBRCNUQGKGlS/NMy0+4WX3l
PSPCYM0QNlyZWOCVNntoGfendn9DTUs+57hBIOEF6gG9UbwfYULwg4OzUjM+YaOZeyo4cujIurGC
yCSfLkaJFVA+NOZYBMCVv0aJYY3pkbKO9Tr3SW6YA4cdoksw0TKA9rhteO011aNaD8eUD9eTELSi
ODx5GQbTObMrRIfqqQ5N7oBSKTf4HZd5GI8KSKwomK7ZEnckMEL5vTrY65k8k5VmOjcjpSU27PGk
eydEgOpKA5svdepDsjqmDWtQhgSMSTAPIIRx8j+r7JnjGvbKzKw3u+IN0YS7q8YxNrFm6tsC/I3N
L40LR5xO8y82nOvyz7ywG2ePVUNUqeUWcjFTMXC7i2ak1U852Dt0e+4jz5UzPQkdqstqTqBG1Ef7
I9coDk237tdkAm40YgfsbtCI/loKGx27hSEOhjdvU51Fvz5tUGuhJgaORJSivW+hNbH9OQxCfTPp
0uDGnVDMqn32M9Vsm/s6LtZdEaEgovOmV4KBzyqn0EZ/0PkWLFLHAiAAdOv1dxFiWNEjEETmT1SQ
gpw43zYj87xOnwqoHn4SI5CJrLd6PAJNgkGuzac+c04poSjkXd2Wvxad9lfV0boV3RWTGeooMQRk
eKA4YPNhNeT5aNth7gv2mzAsqsn8hs98Vur8q0oO6PBy8hgo1fRcfesi87hUza3+B+/+eUGqehEb
tQVhiV50eY2tov8mdQYCVL/VDLB3XfrsmOxZmTDtEkuyvpM53l70V7qR4ZBLuqvCdB1fQu+bIQgU
M2Iaoj6nTGCjenqKU/FNFNM2LfV1XrlMYDRcgzAME6RBHRtDHaqY8dCguBNa9cUtvIIKsvcG4g47
eY2c6KCI+g72mCqrRS/fj/N5ZKJUmRAr5S0saMNiLocBPwiPVwkQpcV65TaXOqr+BuIKe/IMBiT3
JUsHX3Pgz2olCaDV9IHB4otNZAB4+4XqCCS7efcYCLQd44OaR2uh4Z7q35Z/t3p74e7eiYq54Ryi
1O6jdRUSPOLME85KQ7wNteerKF78WVPuEdtWJN/OthImsXxYAVeqmXAZuQXIpYmIn2JEjQ/sl5Gw
Fl2W99C2Z0ul363aN+GgC5ry/to58sV0OYosAJ/gtL6pPDHb5iZeuTanVAE5TtnRM4S1HulQvprC
fgSSxkk11Sr9b7SOFOl3UXxVCxdqLPI9Hve+o1k7x02Rz6mcpC3JLwRI7tTlc/b60fbzHjf2IIpT
GOuPxqSdEld/QrHzbGBZVSB19k17zUcQ0TJMb8s7krbcFPDXZTx/9/q8Da3ntKxPrH++RGrfUf3v
q0I5S3kz+2kvXeVdTN+NSm6QYr4Jl2271ZgPVewShIRak0G/LyYXGRNxkKue3F0vX0oJPOahnfH6
skdYNgOzD/mRCm879SRB2+jxUOeTlkFYAhgQXxjdurHpiaKeh4lb2edEJWrPsLdG+Ok4uAqq6WSx
E3SXa5rooNexhUHZxcHs2A8aaTRFKvbW7B2k158H2gmijD9sVVzZt+zrLke5x97HGS/s1TV8cJlg
khlr7dPATgnWOWK+6iGy/wGd4Qm7tOqJEYvAtCm2Z3yVMXVT0SgnbUSXUklm5ogUrgX/iEaHV+2o
p9Jlw5rRZ67Jm3yoO+2Qz+mrFM3WVkgk1RL1IRkQIbHZom8vzhbRKr6HHp7HdtpQMdRvnGj7MXuc
xcCeO30fUO+YfNWyIfEltfCX3VzkkYiFnvQQSqt1rSWSbcclLSJVBhQPI6i80n4Bvv9ZU7DnCdfI
oMN9Vw1vp7NRhgFmYwFC4YgD/A/X1RcZ7e2qadtiPX0liEpWAMq/VVRGOQZ0L2eEFQKwJRQbcF+s
gqxvXgvGlr1lMN100LKnzGc3xH+bOL0RXyAkUfuXUdM0xpYMpDUwZ46hkNqc6U9lYRE5MB3MkkiN
GtsCxFH21nms+K6Ke90wfkli+ww5pwOG3/PKQ/PVZxEek2xtKqa16kdX9YdaUBYkaHUM7AUDrojS
KG+zzJbjpEbSMjMi0XgyVK2ySqNDYSBJMnpij2273WZXVymiQ1Jx0gDVQOjI5tMxvsIsZlBvKDu1
W7j4SxMQG2x/IfRtaLqeK0/7F8zL/xds5fIpu9/mvy6/57uqkfVFcfcPTsi//df6/t+f/umvav/p
fN88/ac/uf2tLp9Izv/jD/27Px0Myb++wvVn9/nv/iMoOyqgW//bTo+/os//5ZVEv9Xyk/+vv/hP
v//4U56m+ve//Zfvqi/RUT/+RklV/u8cFs2Dr/N/R7eALvksf/6P3/Cv5Bbzn6EmYUOwLcrPhdPy
P9EtGr+i69jAbcvklEHp/r/QLZb5z65BTDZbRxcLC9iXf0O3eP+sqrqqUb6b/wp8+Q+olv8M3cIh
vICK/g0lhGbGRbeCRlK12HhBg/kPSBVHUxC9u/QpScijd+yOGaON1FXx3Nxl3bBHpqjViSgqB2cT
6uKQM3vWMtQLRrzVkGX27U+XAjFmt5XpWPqswp/o+RCX7Oze3Mj8PbXpcW+YtxIXWRnaNoOYZ7XF
GVPsygwB1fzhaFhsLyTHbrScAGLZbUxkQz17gpTYxab7rKn6ERHTLeifxZsGQGUSVKkCeZr53ZDR
mhZhINkly+klRvbANOyEtlPwN6DUU7poJXvyBYqPEcAdiUuYq1ijvpYMkz8KlBmUrO6I0+yelFuj
OxoEWSBeXkGrXtWwe8WFx6JtUYqKrSLoKXgm2IQxeC2l0c2qdjj314qzBsYDcuSjzM+ePvEi6jUT
u3WJQK5yMPkyPMJOYj96JpnM66T+rHhWmukGXHMXJuvKEgeOOJ0pXQgbwGXGA+OemFBKSPC2qybf
C/U9c45pFq+19rGeYU4iFJc4n3XzILU/R+w6jjeKjV+JitFQjEf0cgczPsctMKieoas49SPoDHud
WQRBkpxVYp9LzX4bhVSDJv4SvjQ4vGrHSGIJnEibbFsYr0uWU6u/MwbmkCT7eTMRcWO4my4RR905
S4DgmfmaFN+egQNRHtiSAF1HgFjNu0IZro2yTwAdMLZc4iDYxSEdHr39jMqTZF7Ek6BBvDgApOnn
S2YNZr6wzc+6fivMkS8BYRlJ8ixpU5OcV8Pj082RwDRr4HJruZuM+8Cg387hN4QIA7AJmBNmyZ44
KQKm1PDMmptwttUCVpSWPJNaQjYVSzU6/TB89GDo9+zFBNv9ODuVbGJhS6R7DfsT5GTPA1b5bJjW
g4z724xmzKhXMY5kNeaj6q8j2uVUAoDmYQ1aBZ1zMDfXpYO1zOxUsCpcuioK1n3dVj8y3jgOkWEn
x3xJwxuYiCTatO1eYVmKE5idjpscJNA4spz8nFsEkjExYt4jykDEiiUYCkCO6RzUxClnXDQZDqOR
PQnOpX4ESodTrfIUJCEQKhjvJzgHYhbPpQG/son2SkLIdfxAm0rY9Bz0bE9VelEV7WoWfTrG1mZA
t51CeWb/2LAextlq1mh/mJftLPRu1ctss3VmCgY98t3FlR2PbKsh+ep0BE1Fi+4VxzzRtrn+2c5/
hv7c5PyJ08PQDjDjs03TaNtCQhhsiy2rV5u8gETAmIiRXc7tsmOhwN4lhnsUdbPrBjCS3Y+BEDcq
x51MXl3WNCaIGCfOtpXTvi7pZoWkSiW8voY+Pl6T8tP0ypPaPPUkp6WY6FihzG0OnW/4SLNDV3/H
89cywKI58q2QS8/7yo0bVJlHyWpmMgnG45Kq+bwJjg+JN2+pT5rRPA7JtMkYxmXR3aIH6eHV1loe
xJYOToA5RWrSjivEKpzdNAPHVLaHHCsoiTaSkwgbz2i0KAezoCx0MoytfVZ/CYfhgQQvjZpmNGVg
ad4hks+DKQ86iHZVv6VYAj1KORs59qzh85kD08qpUNhg426Ss3EOhbNRCVE0s5aATgweypERvA2L
mcTDMRG7sJ2/0qJf987bHNvVqRXoE8Yu/pRGYKegrFOJq7iDzhl0jleuSo20ItllPSNyM2SixnZD
MOtmF03lLNqYNXoWrYtaHGbNQT42EA5v2U+AW2pC+wwbjMn00LbZHtRGQjSRS9rG/IPon8SFyR63
HibEc3VQkE+TlKe/qU1CUGZO1LjibiJvxNuDMVd3dG+bRsq3F9tHx4ryw6joR8HQiyVruy0hJ67t
Nrd2JfsBVRb7SbkD5UM0LTwZuKAlS51gaImRAuqBgg7amAI74SBHIrVR3f5XE7ReVWERx2ll4x7c
dcI4Mbkj0bo1y+6oMLpVKKT9hrHQ9/QC1kHHkKyB7meobsb7TMgxwAHC0V6gwVq0v6XVEKSyU2KW
W5GHqIMAoH4PaAlI1Xrx4ciGUPWxZicv515ulBo2GfQKzAEBkfReUR3icszWDvZvq4XrEzfJ30JT
AnfGRgmq2ZhX6r6x01+89h2fYFMnO1yYbNgmgmgbcrP8rtsKtL/hO8BMcMawjvoBdVWICKoys3BH
IvHPxHpAoUeJ04d5Gns/n7xi38lhH6fqKnab5puV+I2Z8VdsRubNs3iCt5mycIGSBM3+2B/6Wv0d
NZ56rMbiOpwuoUrqVidYisfRFp+RhVCELo80CwL0fFtr3T3uPM63eHjM8SU89m3OfJfDPmGnomNr
umqhI7eGOOdqPm2ZtGuc3i7pM1PIJnVGczR6z9lYNgc4wB+pBDQ2FWNQzy5fLE75muUkNrAnMZBj
vlwZLQGfIXd0B/Er1J9nNdPWzDwe4/atQ53DF44kIFk8kSpncufE0w5m1dUaTG4OM35tCjobHXyZ
nOduK4lweFYkguYo4v7w2mHvgGmOY7U/pkm+0C30l8hx4nOaOOEO/xMHYPfdFFF/0NnRCD4cjL7g
eBnRqxEbJi1rX8ijyM8xa2pGXy5SMPCmvVbsc9GSZBk006Kqj3DOx7rs1oNtmlt3zC88DC/sfOMr
mmbrkmqXtmMnisfDZRVUfFqNjUTErX6sBmDMsHhye67REUFPa4HCKOPqZBg4cux8YkqYGQPdvXmf
osza2SUJkYnB44WwL0z1E1rw3L7jbM22aau6W7UxL9B5Wl0diNtKlwwoQQrsADz2YE0GYvcOiaVZ
D7sxFNG+H3ke82MTAuBEkh0ZveA3LfxuoUkgloIDsplp0Go37S4tP8wT1ZWbtDOYy85Y57UGH4hL
Rkvq/HizfjdJX12ZaYGnlShHSyFSVHjDyUsreUYsvVd1tn/J9JSl3mfbYww3weG0xgM2wrXREUEM
LCnVd6Y4uKFcD8v0ks564GGk6xW10NHKd2l7Ko29q0fbMXVx4iPWwRlIaQljhrw2kiM2jBX9qJj3
Wvc518GgHe2elhtXMka7ghMT2zHzX/a5+YHQh1hjeHc0tF/Du3oxmnci63gHsbi7xV3B+ElHcW2F
zpuked9H5clTla2S/dnpJevqS0HsXEK9BGQnrPV1bz9I7dBNEYOmeE+wQR2VG9jVITvOoSx3KoKD
TjM/J6v1x2g8wInf6VDjsjIkPLFkmI9QMPkou+JTIcnLKrh4sw3nDKCvDiWWS03Bnkt7bZN3WAKb
gm8P5VQ7H4WCsJ3vV1YRYMFHSmhnaF8ratfOmzeK/VE3YxDalwZcAHPD9kHUWMg60uC4+tXiYKAM
6uW7kO1jnF5H5AIi3Nl5saHO8V3i5QyU4B1fu6SkkqZJSfzQ41+wTTZ3Q3xyBpwKgv3aY1Vm/uDo
gamocGyOtlY9mRrSUdiZDxMElphxZ6ZdrAkNePPu1cVa1eieLcLbrO2seAe1nXwpp0uq9D6ef4H+
fubGpvapIMUxBLLeJHt1vG5uUW5a0DOzpx1ledhTa48osuruAcTtSuMeKr2F1neOmWGT6Boi5ZZI
4iKHbJqvmN2QyTtrwcfSV4zwqlQuKpkyNboROBIg4PVDiaLA/o4zVE1jMPJd5WNHB3PGz7Sexx+C
hRiM0HCxuI37X4x7bItpkto8GHmK2c6wZpGQkUPWHqPoU7abMXxYtpgJZWd+lqRjuibQDXeb2a9i
22rMVsbbHD/2A86+/lkBUFFqFqfcSwgeIKLi9+YuyHnUhcVyw2j7nAxwQsZRL16hDxOwIi+izS4k
6ZHYEGSOuxPI9zieCLx0omvMXk4CUAHfQnBeOr/0CBV4Lq+XMA+RM7YhGHwkFdWp9s0UM4Mi6Szi
VehwK2I76EZ4nriMtL2EWugal8h60IBnozWC7wJZwDUf5MBm1FH3sYdGDCxj8q6PxUpN8F0aoGaM
lWqnh2E0cS1lxLq6a2Ik7YWKRiR5e3MLGgDJ3xp+ZMgUWe36tTNskkZQ9QLQmcuNgRN1UkLSPOpH
mU13G8Il7kYDvrseO7tS1EFqlHvVjQNliTY39VXnnvuqf3WVagu1xFCODqCuBuHg2L3x9PL7aUYb
+ZCVdGjdJXb3JvITJbUPuWocVP3MzZiSppsxr2vwyaDB3yXF21ReNG3e0+9Uzi3B7NcQmuVFH3ZE
QYCipg4/EZMRn8gg9Wqw4WXMju/JecZRuOok9ge6r0ZHtZBw1SILE/mb1cpnE9hBz1alInpCw3U3
4XPUY0hp/R5F3CozDm1pbmAHRfgyWpL5lHnbg0EL3V0i5ZPuPLHAA2M9BB4sJgwLRp/uFGVpGsie
Gsx9D8ujLp9EgZWIVUHOzmsGFymcJCDB6s709ikMtW0yf42kmOp08IQ3MqpFcrcpx6PDSzW0l5BT
wmTs73fs9cslFMJGy0hCXq2sx/FYqP06ko9Tx1ZP+WZMGeQddU0icHUsmkOv2Y0tIG1GEIgNa63e
pqmzaVGoYkyKr1hXVqVbPBAfSBwXLlRQccX74LpbO6r3CvcAuYTXYkjZinC0axHpmpFzIoPhOO4N
Di8SSiP93rjzzomheInTPIdrCx9wrT7XI7zHNtpPlnXS9y1zPg81huNAj7JD8I0KBB6TZqanhazu
HAsIT8V94eapbGQLUWxoUV7UONqbdnureTAbLvvoBvFY9jIxURir46SxUoyQGT9azpO1LNUZNU8J
W6tpyt68NDrmcXvts41jqCth11uSIZDs89St9BsjYs2rtyp+RliujB4d8wOr+dEhJSJmS8bZqMGn
KRVQI+o0nWVSrQH3B6npbRsvDQiCThjJjki5i6KjmmQmFEVEQRfGzwiY2un5isWLjjzWippjHCo/
E1REMGp+Vbq3xJlvuOXgX1SB4r6n6g0jfGBVP6P9JOa3NjUOqZtR/z7b4R+mC+YOJqe9x7lBcmUK
aLNBhAqq/AYf/6hNf420NnrE0IIuIbLGb9KDAneqGLfDpu9j+ARgfDg3dXfsFqZaoE/tGUCML7UW
A5zYCGt8nVy2dONmiMQ1T9Bmti0TCfnmTgRwkiGJ92BEuDyX6UqWV51kblWCSvDstWE+JqA8IcEQ
FuXn80WhYeqoOaSRB6F5wIi/ftHM6ZaR4qqV7ykC75hS2Upqat/f0XudcvUYqcTLmn8dk6OyvgJ8
3bAPXIlxb48HfGN+Z+oQtyY+qnjTGifGKetGPZOjlrmUq+BvkoIBeohBMT4xnX7XYhz50QClOAIM
ypNshBllEJ4Fz0SYl9naWeQzW6jGLL1YOTmNaeQso6m9VZ7Vv5YSO9H7AM4ErqB8x8ysqZ5JgDmk
OBVadaNZLS5BPoUM9WrFStzmLtabgxNiN3HGU+V4PInMlSdIg7sB2rARC9a/eWm8VclOS71DVnlQ
++qTWplQVJOghiWBnbesY0giD0aME09wuBrX2iqOYAzvFWgJ68GYwf4rxw49FWnO3BXcco8J+8CR
HY5sv7y4fzIxshqALzogY8L76+MdqZJ+FU9fsgLJQpzrYp1NYKcAWd8oun5Pmmeeo236GnpfvfMV
dyjan4qFRzixPSu1Q9HvvYJ0YXHCOKQpb3MTQxHgMgFAKdV5bTTjjgzozTTnrJIJNgK/pR2GMiLx
mADhO3YEBBmutrH5/ON05QFke7AFmfJLowkZL2I8WqzIoDy00z3PGHeIAaXHYG8n3qPmZLsa+VIV
DzsIDRrNndMPOxMvmQzpSCXMywKBTKUfjI1JQiqgAyYTXcbhoTeAbZIXybBqCaXvdf9GtsM2Z/Ff
109d7p7TulkTQkXM4F3VCYXoCUp88xIzGGd9L/phUxtij3f9zN3gG9NP5FGymdq25uacSSWcOQd1
tiEakdMpXwrB1Cou36FfKq/NLG5ETTFQpiYkh1RmN1AvG51SpVS976w31haqzQqNwmQBcoBmGCZB
PrDsi//yTMGqdKCtDLr2CKAYDaDc5OQADvI4goIA7CKSX1UFvQQYMRxR5KtgXT2ceTIMCl33I/1h
FJw8MUK1EnYE22nFRv0yrWOPGQDH6sSEsUOk3kxXkJq7CdWoVsItYiYxTentcc7jfYKDPGJDZiJk
QshD6w8xXPaHImfOSSq8Ua1GlGcaCreU262KK9jf7aMt+C20pLB+WAenq++uW5J/VeeolKCxhg1j
EHpzLLQcR5nbrKrfiqOPx5KYwPZB3UJpJaXYS368B9xKJEGNtTuiV/aYAPQ5w1JIdyLfEhwcWMBw
Mb7hQUCvcbUq25+do5Hso4IcJ2g+bn8dJrix2cX0+GFsNNGGRaU/NoxVzA67luljn2GoeZ4WOXkm
dylvWAxHQm7XXtXupMt2fLosHqc4Zgrp/rgoKaeeyRxEmQksj1lM23apouq/fHwV8bxLF4qN1Dc9
E168P8jCkp3br2voayF3aa/oQdv1lIvvM9dyO33jDA/sWuyk/hlpgnsDOJFd7BwSgm3II1d8hX6x
NXJo3M2rYm1ZqFFCIXriYxjr84Cr2sG/Ww4bzKarNOnOBLAk06dDxnODtGoZ+kKP9CUuJwp5bqGC
6juja4f6ipU732nWeWiBB02HoTvNCmw3580asYrYwxrwm5df0f0p7DJwp67KscG4L9f9S4okJ0HT
o3anghKjqY5ARtl68tHxCAavMjWcnAeXSrrugDKbL6W4hla3w6qOG+Cptj5qCaGP16Yml1xhxBS1
7EdQqBZne76qpG9FuU+MEMuTbzN5mYdp7xjDbkLCHLPVl6J/Nzzk8io04jSglaGYgX/l4CtuEdqc
UtIb1EtTsYXM9rMKpi1HJMFIke1ZMHnKvjgjKl8ZzgyQ4S5JeWI8G405T5tjo3xobbUyOf3rQ2dT
iaffbZGtoVL9GB3RS0+CNqovHuth2ubaZ9zc5/Zr8HpypCmEMLObjNVcaezU8c325lXXJbsmOTbx
QQVSArV1Dy0GTws7ZkU5keEcCIGNX3dXVr0WnD2dw6TGvXcDG9+WHakBx0aWBfAMa8VcPLYIAQTG
XNnHfP5FXL0yzGk1aZ9OCxWbExjIRT/4g9WsGx1g/hg+dwSelE4dSK37qKhFl3EvPuSC6ec834le
CHo3Z8PzDZZxZXRIT8EFROq0JRLubGf58uX7mpXdE4egL63ZS9ZmNjsG6i7W+NsQTJEcNl78WQzV
GexmOAd2kW10DQSMRQTQsE7YAblj0CMTwmziF3O6JqvOSqfAc0vw2Oe6eRqpZAw4jGOU8Pl8ALJE
0XokT2DDYGiiRJXTgzCGbaji+uzYN9ecYU7zKkmPk5VYS208ClnD924hwbG9Ka6TOz07XbMJm943
Fi9MlO4YMPYeQCQIxigtPRcfifYexyN12j3Ozi4MqrlIXjquJScM13l5q7WHsn4yxy/ZVPuFeIvO
AbEbtj22M22Ee7UijvGvroOpQcnDkOfE7tMv9Bu4Kb5EFuHRAE8UJOf0NsvXyVlbzk57C/tvjKge
qELbKrcSJEdl3vO3ub0KzqxRZT8O6Tujp85U9aHGIaU1QInH+TCYr3bn4FfsySRElzd/DgU3V/U/
yDqv5caVNtk+ESKq4HFLB1qRlFffIKSWGt4X7NPPgv5zZo654ZZ6t6Upk1/mSvJtDbQJFMxUWzou
1RYZd+oFzzgmvSp/niNaIWbiouQCP0YBjS9CHbPZ062JFFOLqR/gsAfbcfqYaekJmsXNTp29Tgvd
YGGD+Jq5LprJ6zRcPX0zSXsz6fmxltBhMzhQ9ZuBxRZHIX4K8rgR5lGjP9NHuFJ9+5RZEtBhd3Rr
AkGVLXa6GjZ69uA6yTEUzq5IqbCwzhr1VW742nPmt1gXTdoIuBJ0I24CojuojTz7DZt2CJeuQOfW
ni2u3ol2nKiSJo624Va5KfLkxWQSV2I66hyMotg1lD74RXFL0meXat/WQ6obYBYE0zrFnjBCJsMm
9RzhiPWE6UciP0lkb+mle2W/m2PEATLaD457oY77bNn3GavgWCJfcvmDP7uL6Gcs3GfbC7aJ+5HV
b11iv9DH8bfL55VHzoHANxGD1j4Z1A4hsG76/lip05w7yNSQ6HQsaNRxqxcoMFV0BQmIR/+mi3E9
UZVVk3kWjLeDp1K/xhIDa2a8BBBcVlYf8ankQIcY3P9LnfbapoUfzZGf9P1bwJ9utfZ9aPKdwxwM
WyLIIGODLWlT1d8toIPGbU8Nd5+5SU7K3kRQq5wiOUUm4+Rl+b8m7Cc1AT80/rU3nVUfAOEEAE7R
uY451az5dPU+4uaB12Gedj3QVt3tjyZqfig/2Aj3/V9WArt9DLuzmP24v44e/ucnPIlsuLL/ZifW
omsavzoNHbzubq7fkuzuJrdpouvjlpf6qcZh81ipfRhRdbJrX6RJUc9FD4hq+MkEzy5d1/R4uOgf
9medzX/THASyxskuMnetbqylanFpW9yJ7HgzdWjhRe5rFcaq6Yf+9qMd13sJjGHqkrekJgPF2YnJ
HZIuRnJ4sQgcuf00591JG3I/rHeYjPa0j16KxUcA9QPeILJg8knuHfNWuVPMZMxc31CBs+1Bt1by
Ydbt7TL4KOd0Nw5UMDKJryk1SDlsMDc8CgYONTssqNAVFRK8Nk8Fb4wQgyG0kNhkqMsGXzQjHF8Q
v2O7b8fsYAQf2vzPJkKRUcthcHFu9eg9Jwo3E8Mva4ai+MQ4W6WBTZIL3iya3FAychw7RL0b3PzP
0HnSvOLR1O+mOsOohTw10gCH8mnrqLlvLshbLSPvNu9sQ390YBem0+RbzpcOwAq1XkETItAqpndO
81uwdm8GrKVQ0k+Kda371If+wloApHYFl3mdpg8quRZcBHTWKIc33hyUK6eQa6cFh+hwja2GP1X6
accLOrnzZcVa70GSypTvfCkIFC4xCCP86E0HtWPxY+i8KjR/v5QSIyj2AFqvcaGWsEYmPrv6Kf7j
BOWVMMgGf0KSqYcy/yqtj4JEjsqjH43K7iIPbh5c/3j4srSjB+830kEAi4uiBk/x3sYSOngP0Szf
OH1jLyGxpMXfDjAAt6/3CUPapdaFeTIgC3Z1U21kxHFC8wUbOvPUdRLZr4UDfv1fATCNprQcOSw1
pmuCk2tilzTTfjtk8KHzlrv5Y2lPtAB3q7k90KNM7Q/tHJS5C8ATs/nXrdoHd/AoR4ieS2s6uqZ3
8EA7i+7s9i9TEiIdoKVwths88o0YkXkOjgCKdgkacJvtANuvLXbXGlnNzBhoLiZ13B2ctXGrbE34
+DgxWAFYInlZuM4NJPjsDigYl1oHglRm74fswanKiXU92UdZtNG78eCYwzHMeuBm0VNbrulHvfWk
03TlbWunO85iRs1UPpUjx7kqV1Kg9jFoVZTAhO7WVM5OK7Lnvkl+SG0gXGAroBXamn+y3o/qjwQ4
WuL2V9Eaq7b60RtgIdwNXEZGCjy7FhN1d18tlyk3DbNZQLoZpa2uL4YXvE36XXPMXSzLE7/wVKUZ
Ixn+FW8dKRMuDIzkP5TNc5dOe0cHI4eVFtGLqomIW/0/jlF7iI8vQGd3OAqDx65DygvM6mB533JW
5LLhAKkWJ9KRdPUeG91LWqBWYT5IurcMXHBaaj+OZrRr13sqK4ZMEJJdaV7jQFxpai85bphBojg6
6Ksca6Ma+62Y8jPC+4mi8sdEnw5tUx7CiGQA/n6FJkDey286H3/fQ+l0hyG6Gt8loi8k40+HkQdP
i10+iIYTuC6fjLA74Qg4g9P6Nxa7DO9fAI+3cum3beddZQ1+6EYneokVQ+Iwqi4RwCeWs5DoSyUd
hH/mktZAZXJHojI94bYmTQKcuXSPsL82VGjiH/HggHZkWFqmsYAE1iWrlGzUkzt2fw0CPqfUbg5D
yuuTPNJRsPayAiWvvjtsa5OBJD98BVC+bUYVAwIhs4VHj4rf9VQE+DlXHsaPLu8e8YtsG2A5gqOE
gctVsyiUQqTWdPmu5uGYsGlJbX6mXRN+IG4dTXwyENjkgbPh9Hmo8A4xnVxnwZ3OmFUXVzclKTIF
C9MLeej6lhvFhzvQOJ3bVD02Zc/vPW6zqdxXE6dpO9jSgriFybolEnQnT0hkZLxpODeCG0Dd1cSB
GYtS/5RCX2jckHMvLUzDywKcmIEk292wjcPvqON0wpu/lGIbc3Wsqc5krlho5lnqCjiGhgHlpeGw
GSfGAfM4S0C31yymzMHWZjo3Tz/j/N1p2oET02bKgt1Mii8CM0IAtvgxoUw0gzoWentoOZJp1LRg
bW7a12L55EUc6truMDv/wHtcaOryG8oaS5xHBQZ3uwEljDkocxyotjpWbItC0QWyS7dD7jk32YMW
mTiD+iAA10Gp/qi0pNRXbmwAFiLxq3bYJ0AihuLDVexNkEwRV7V9D4GuK3cjmgW4iyuDkoE3RzHg
Y6r9qb0rFV3SaQSoT1eSydyXyzWWbFhuC4YDA9Jic40h2dSA4BnChdori+amTG+2XObOwy5tHiwT
KAeuM5wXJ56QB/q+SWptUhJIWdxdQ/zsst8Fg3PS43Br6eFeevi72n4VItGjh6xCyAKmqnYmOS4S
wuumtI+VXoBxDTfNl8sbssMZuIyKUNqxBZXvRfmqDRTGqmVzR1aIhzuAqe2Af8tz3MeCu3mQojRz
MyxscDD3ugmZh0L2aeaDZmk879VTQhatLQsEhA/T/IhnDqKwVGLoCgNvqTnG3ntiyPDqcPhtegdt
7pKS6Mq6/plq4WNjBX91k09xOVb72OwftdT40FuOSqRn/RYNJodo0kzqaCjKBzrtYZw4FZGxh0u4
F7Egf8g3A1iqNtE3oIxWvc4tHP0CQr1DIwV4vuEhJp1ijMaBBqld50a7lFtksisUGYAyRUMIvuOg
2+VcyrI0fAFzQ/5lxv1SbW61V/hwadeumo/J/J1iYCMURCzBeCc30jPfmsw3U/upEFLIfKw9OjLk
5IdE94b6e4KRDmhaRjR2EiOY4IUtACv9WRvlHsAden58r0Jz7xAiddYqtiGcBYc6JCewgPTw0an8
IntjbUcJgbl80+CNM8Mnw6K6E8ZRv6s7/pv3OPO+Ku9JT7R9hY0+oJ6WMf8sHsPqUR8/hwJRyNwm
HvcOWHMTz+wgMXwZ7b2b3R+H6FLBzsBRlpTZKi0+y8jglm89RflwijQAnG1yAb6xpcLDn9wZPUyt
DSs5T32LaXz4kDnJcRI8plYygLGJa0It4yToeL6mXcgEcx3AKMJiVs3qPnacXWxWfeoPUXokzc49
/AtgCKXr/QxO9AF8ZltaKYuJ0V3g+dy7qeeeMP6ZA5aF9qvMYdVQB3thQJ0aZD5WmmU9CQ1MaAuX
eB4VHpU+eM+AD0V8NPMHzKG8G0IIx9l06+b6qS6jC0mgdQtVPmrFabEzUhQ4kCrpxd8evbapjvOc
fbYjFADCWIpg7aJ3N+w0O7ohSQLl5z6lP0KbLfMNcRcuTRef0ogalbnn8mqP4nXwyBWl4qyi6KNv
w/LNDUeaSJzXggwLoUCr3osoQr1VDdNre/IDyuo2E/jyxUgVPlpgi+iM4eDLh5gzAvkarXoSA5NR
yi4MuJ4FdtDeUNafbjDF2jLz/iJ5sfMZOl9mE35OmRWjKmQfoO2BLyY3r4cDgxN9Mbkzo6hovitm
1LuRsZSPUSPLWA2g/2/GwCDbYKlvl9Awh0YXkH+MNcnzMLEmBW+/3PwqUxGBIu4C6uRku3Fj5x/b
MA08kko1jFiuacoT1TJoqwVZ5plIuZ9m1VvE5zdt0QGtSWzJJkD4MFY2x0lKsbZCzkcVvBK4iJD/
zG9Pf1AUgMjoPczuUO1PnHy2i/1CT6sDuZZt1qIkMzvNlxM6Hh5+Q5yQtOnQAc1+6YV73ekZfIu1
BnKp1HW8Z8mhDd7UOO7siF4MzrOEywrBOwblj0k+03jjJENoiv0QnPJwyJ5NygkhnonXPOaymL9O
JptNkyQP9agqQHzMq5Tzt1csYfZoDm+Z3RZbBluUU4DpGhYaShDdwCBxN+wO/bisCCUNvgBTUkrC
/b5PCgaaY7fTIlKcI07EVTkw5CpTqlGStoNgyniHhnd7HU7cgsd2CRWBWOR4yUzdzpodiN4aS3It
O+yNaOPgL0C8d6O8EUpqjrIevxIEqf1QNuhpYz+uMaxpz7BmppIQ1hxXDnOMFESmVRhby762Eu8C
qfjnEefLFD7EjG4N0J6q/zujueWJYN6P2xkInGT/89DXghkYYI0febwsByvEwrUpj6D610uWv+mZ
Cg4QnjgIOawLRs/2bVK5ZbGThahCOBgMfSP7fxn30KbA0We+GKHaD4qdmZzJ/NiidXnhV43PYSEJ
JNanlmeIPAl4AfwRYuOatJ64nAq+HYNRL3iJKrTWEwFTsDL0vS245gwL9bhv4+No/ckLtSvLDiDG
3x5Ptmbhy/FeZILDnv4Wy2F8563KkI2/QmcnS0MO1/aTYYf0uR5rPyvmnTS4fMfVJoM0MzPn0xDM
XfO9sD4Tk9mTInO7barnvHpzEY160R4WH+tcHsvAZHx3X3jktDYAICOb7XGIxe0S91wkFy763oCU
WYqWuPKZdbtiaEesZZOKPwPstl6+kYaGHSMQIbGvBM82fRJZ+d5TKSnZHFsb1WCJQYIUp2MNICYU
HabncQEt9R9XCI3DQTyxukNh5Nrc2FeH7cJw0kMTMdGHQo/0XLTHChvOFKf0PQzr7AnFaeIOrM4i
PiFhWMHVRqsnLktBTOCPpj9w03esP718rJwW3CKgx2lH0AqpYRuRI6qDnuvnwQNKwCEeOljlwxQA
KWqsTaTn6BtZdJ2rM34HFvxmjTabxt9RUiLSgWsnCpD+yStcAOU1qB+WAZLGgAP7cV1/ljnBA6YX
5LEr2F5G15Lc7Zl7YUeI693IU6N35wDllIin5rx7SLhd/F7x1IwWP4dXpcT8XNa7ro8hsqN2omM6
E6eItxlRmoK+qk0AeIHK7WNs20tC9z1pDzURZooCE4IeiFCVPIX9jx7cqlvA3LZnsxv0yyg4RzJC
mqhqJ1JhnQaSAoo7ejU/agrvdpRttObkBM86ZhGH9b6A5zlmz2DojilX9Kh6mijQav7ONTZ6/VZH
NCQcgT0sPqN0uEzeTwAiRYa035Ifw6zhssMag0VaW+wsXLbT3sY8Cb+OWte2WWbAh4wPccPNXLPU
zvb+2Rmry4zIOVr0t/4I0NnusFUz/wqu8HVxJMBPoO5FjD4wn3UXtTT1bqPgFCcvhSJIxzU01Xdx
9Q8nKMFPrk370sRYQzEiDkEb5mY2AhxeM7UtkdyiwJ8tHMqmdhhZSjpx1+qto+GmkVeDK0vr+gtC
t3mXoX0aoPNzmu2UCx/7dRxOtEa6ky8oYlneOjNT9oQrkABOa1efI0kQSPnjIscdPZTNMJQr/H1w
/nL9vUn/sdHC9+53IaulEZdcT3g3JC2xP452EjjDwUifZ/unXZrt/lgYPuvvMibN6wHz/2tTuKUF
L0aFkcSqoRE5fTuv4fZMNCwxLB2rm1s+OpNo97LlVtLU/d+J1lFAi9I+yMnKDo4b053LrLZ2Ci5b
3IR2Fr2IRGMSbdMs7jnKCu4pgz5Elh9DmB/2rGFhnsi6ZkBjnjzrOnBJcmRsvmpQ0KsBrV2vwxGq
DpV+Vu6+tj03qSCs3xuKQ0kwlAwEOvhOA1Pz0kVBdnLgY+4Do23rpVN/9CJxaLvV880wIk252r22
IXqa2V/QIBkDNJYqjUq9jWETg0zh4uTV9GZn7J7Yw3gF75QB83TaT23QuH7U2Ts7bD8kg9WvvI4A
dnFTMBlncbGs0Nw6FnwtEnIb6UO4y6lPGHDNXCFaX6fuRfCxN/mLGIQGneAuYz4M2Cc8/hzGFQi3
OhNpoAex+BpTsS+KxyI9U86G3ZMBk/vPTXxH3KYyfZ4IEdnFfCRlHYDPZkrkUw2snH0zPBPzdLNv
+nfuMU8vnmj6nevXdMDqahN86radgRCHlWbpCnA6eFHmY4uRBKgPfKUav/GlGF+93nzw4HaR29H6
38Hisjka2YCObG5Tuq0ak39NlB8poMXonjnDraRhgS4LcLux+Mga/WHOmZ+rhjvzHHhry6orrLEl
y3yL/40MpG3LVaa58hu51TetLj33FHMHEQWZcXuINI480CXZH6lc3oWlZZ2yMal8dv43pW3arB6u
VmcAJJp5cUDF7RPqYnxOyiG5pXNcpA8xMCYyNRqbnySfCZ3gKVMcvRzoU6UGO1WvqhFIFx8QlXNf
0WsL/wLkoCERzi3TknPAmBPcfP3AZ0GudLTGXW1M62wAH5tN4atb9eVF75po24OZW3VzdnaNDumC
0fhjYD4wwHqMM+WQi6Nl0VgcW3OOp7QcdJAOyr42OVp5XsNDimOwljGEKx3g8RDp68V23I4QdbMZ
+zn26H1Up1/k2fXlQCx9znQHz2lnXqlNV2rPVKFQpnVtQjgaFrcyEK2KCVP+R059yCWTohkxIr+m
GwgQVL+lNePsNPtBwln8ONgy+dgyUOEvxLNByEe+lrE18B668Y+jBsEDsUCf864J2N+bBvOM3WHg
i7XymDP2XNU8nVy6ASYAsIZS6jCaKRAkYiDrXgGVhvpjaJEONTcQ1NZQARA5epjsDXLykvzSVLXc
TjgphmJs4Xwb1FKlEQ6MKHsiiLHHL8E5AuPnXGNNgG1UrRpZfhQqOZAMPIYmO18Y9bdptI2zY2c8
kdVWCxNvT9MsPvp0xT3VYTaLR3oOmUyz98kYu8NINLvqqRX4/d6shYkckT5NI5SUYXlIM63ltr58
+fuDvw+Z5UzHRB8UY8nly98fVLXGKAXQhQfr5cjlY7DWv19O2G2gjUgijHaZNKSCIbaokplmKwpx
7JYHCN3zfx5+f+x/vv39v//Pj/3+X6WG//OXVcUcHd3mWBq8BaFCKuc4gSRmINQmyUbT0DUcQ908
GZJWiDnwrarRgG1fC/ifv1+K3MHb7UHuObg0v3ZzWJ1wHpan//wPyfIqSCu42XTUqoFsnCW66fif
hz4JVsnQ4w3Wiek0kAmPv19V//3Vf76NLTqnceRpSZ+fovR/PxiGhFjuhhp3SzOFaZKnCLPWiYka
FQQ5BpVJnXRNI164PFgJsz7S0f/fjwW1Rms46MbKSRy2WkX1/PIV93hkqHRCk0DPMLnXrCZVGFQh
jlZJn2T3MQQGFMciUurcZQsNoQxAmOhVskcAvUWdZZ7cMY0bjq+xxex1ME/ULv9f30djOJ+it//5
Cb+/6vendgWfkkBCXZnFCES+c/7XQzdXzemncxg0BSI5/T4MYPFYLf/7e4PngPloh3Bgkl/wx0B8
Kr3RT5ZVEKuBEoWhNbOe5t59q5TCz8C9RDfvWpFLujHRP7SkAUpDg59M2rtpqPjI2PaPTi4IlxgO
dYwtrj8oLiBWM2aXEAznpdO946wkDmUyOtthxJFlyiQ621ByMehYu9YULX02CqEVBfP0+0DAs0UF
0rA+dBUV6XHu8qXGAtoVntrCQXUa40Rv7Veahgp3NGYZvBJtUGrbKgxfwsCsGcKl/clhwIVgxTm+
cIdL0AC9jlAYocqR8RNVfwKr0z/Umnice5ueGcqcKcfDVtBSUWmD/ELMXmp7J5LIKXKcpF2wLKgq
smcMY6JutiN0H0bH3TUJzPIQD8925GqvIX7voudWoc9W5Os6Nza85sHB8WKMvonm98yXt8bs7aQ2
bmg5FgezoKEiMrhbUTF4pTgjRjgXYAUjLTrq3HqX+gooYJPaqVoss4z4EWCIDQNcZecyrDmN5e2t
vMyO0ji0D9E2tlDpY4mn0c2QyeqmvUa0iC1/NGhewg+BAPZNn70/xPNzMREbnAImU3BNnm2NOAvW
lN+fONXI6JLL5qHQcbsY8F58+ISYfzwUnYlQkst9ZtvXMUi+oVS70QwwuzResq7Qmu4Dxi1O8/lH
I5JuK7u8pg6FI2hiaPYenpu4FRqHU4rucmCW7nzzHND5Rg4jfVLzh/Dm4W6ThHTwtKV6O+11vGnR
nPwrsxBbtZTprazEpZ8r443XgrrbvIK7OzOaNGUV+hxpu41uw3Hos/Q5LccWK+fiNQ3Cf4WYrJOO
VTjID4hD6P9p2V4SqNgYsMdXK2/SXZv105+YfIxTFc0tVOnj5Obuo0QhqmLNYZbQ0ZemG72vIxxV
PNm0l9h306vtu4Pzlruhke/+58fqZFGldQsnVTd2164VGCGFusHcBLVkpKWfII3cfh/aPKqxIKSP
ukHpXmE50dWe9TNNRaRGS26sbcHT1MpQ+HnlNecxpm1IKuAsMYjiUw4V7YREnvu0o9Cau0KxcdgI
FfC4yg7PnLCFcelT22QwHXvLLRVJTZ9C3/Kc6oJzprrUIaeIsqq8bZc1qCoctHetGvWVo+flQ63c
ggSU1fj2Iqm1TV1egqDGzet0GGIs4ishYvmm6jrgTNKOD0aSXdTybkxnvM9zj/kDGDReRWUoiuu7
8MtI0c1Cr5O0UrsEUUed+WwBmkXJ9qwRDKewUpw7ZfKgUwQ7ZEC9Ivdis6VQnB07t0gyNQ0w++1b
LOoegcJ7SgHoumokudzl94I66m4okrqpukcyKszmrmvKuRUW6SSNnonOFAc1UdHicHdikurwcXmx
4MBc3DYgwsMB0E465+bYVvuYOgHFA0g6QjLu4c8QLgQhayFRA28jKtS5OkrqHF6SLpbYihnz0no/
dpE49e1j22ToRBSdPoQkX09COe0pHScQ+XYZgJAV/UNW1v3DKMO7HZLn5qU2Nzkw9QfQf+5W50S4
cWUv6YwSDnyaaE1E0b6Hhvdaqclj7+Nap/e2/tIOQ78FDC961ma86JBl3IbidYKmHuDR0lP6fhwG
EDV1kuEvmp57rPjnzEL8SDpjG835/Fm51fOgEwIPElGftDhPnr2GgA2SCS97+sJZKd8GnCIOukj7
jTRwotRafqkYoN4KRqhO+Ox6MehNDLREUnPL72rcc7+LVGAhmtPEg5Uh0h/tujX3yh24AmP768gS
kjV0mmk41Tmvdjc6w8kyqa3N6MwOJM4hqyFIaE5lJFf0PJRbN6LKKaNEEv1LmccUQ4JM4v+8vxxS
PJo+dMBSRxyYwxhdlHZurbDkl8T4AMegrj6GORFXw8K2WfRPAjiKJhRDf5qgr3U0aZffN5SXIoeJ
MhkhIYXxnuP5Yei99MT2RUFl5djvMV76xThV7VsWrmsjpeYXLm2t4yCzaxpF4dV+CktJCyiL1U7G
VDrKqubb5cdczhZ7XSf64AXIxdJm++wNw3lQy0Nk0XhHe7T4zyd66k0KsfX5oDpM9GP58PuBmwfG
mEnOb0tVOEEQrT1XdK0SbPEiLAQeUo8Z6e1VDrncN7w5VwzCyAOJ/jVIaGPjAgOUMZKcBgoghFFt
+3Zmxg8qoFW6UnHyn69a2uKtqMMMiey/DceAaanFw8bT0jdjan97zKkot2z9kIIKCCNKDkclSAH2
hNTHsX8fu7C8DDFmNhcVLTVAgpCeiZcJS/owqr7ehJXrUy6ZIrha401N7r82chLfdrPgBMqiF0mw
m6rpx4tkuJGtsQuCBZFnxPkmnjOEHyc1t0KL6fCu9T0jsJvBmBMXoSDdHlBlZ4YBA9CBiD3Fwnjb
PfdUW4grht2903LQw0f9J/Qah08VGy997rKhoOhO5OCgviZ78trJEUglVpvUIqzF1u+1GBIC7Lm+
A3FyyofrqAPpK9oD5l0OOpN1IxL1WHfzvqVzaJC63OliIbsr73GOw+cMpsPoD1ilqWX6Y1q592RJ
oHk6NZ/rst56MT7NzmjwNOZRcLTpM4wmMmgFnGhWlfk6NzRDp0aKWFbBqOqte15W+9ktuPnh3RrM
fWEtTKFoKnc5I6zcWHIBo/aWj+rC/bO7iMVMUrsEdTTO/PYQXCk3XlI/mEX68zS6+oYywhLGhXs1
K+7kwo3VcegnAnRXqvAWmKA45GPKOtzcEIMBmyhy6MAFbHx+FF9l1w4sHDf9v+BnwlM1Aw1Mu4JR
Wf4K9AIRLttW3IxttxB4g9tknTbhp55kBpVP+AhsyH8UQUJOdZdtZ/7qw+QgBIqk0Ob63BnDm6Tr
bV3J+SLr4Y/rcNtSLfj1wMS/7sKqMwTUtkSZ9aEWjAZNLLfpSPgtsazHIrY9RkwDDceOc6FspQdw
ZevHqTSdZaKE2JCePc990vRw443zDxV/5gqtAbMXWNp1opXxDrT5ZEMqwazQwKpvzVM4GSdB+KBl
jbwb5fDQmm17Dk35EBZe8zpkPdaNnH/6VN09d3ZWrHfWNVTIeTMVen6Gc+yYYTRltwZLzixsFcTA
AexY37VQAdAZo0NkNh3Nlai1TkAxU2d5H5EOtmVKmzOwufohQEHHmKFvC9khuAQaJsvm3iSZ9iHa
2Ndd9ZRF+rVqmnqT5e1RI/RHEpsaIuFZ/HWH5MpxrdmTLtcOEBqPhRSQT3KwEoM1P4/ZUDw5ZBnP
nNpeOyO6/x7/fg99gVTpUXP1L9eosJ8MNgfYsvAZQIy4hAy/W4IGwgkyf5JTjFsAT7oVdzhSS7Y9
N2GAlZeXEdsgYyq1TsS01e2+2zFupVwt+xKqfrUjwAOBExAEAS07gudL2v7mUkgT61W576BX8vp4
hGq4hfaC0jOsE58iorDQEeMXFgFy/7anKLgJms0Q1YtYTTqtAjA08PfGV9txgidi45qWsYcfJ6dG
gTTKH3nCKRedmFYBlHS3MJIfGjPBF06M0Ddb58spTeskxu/ZtbBgTUdl6JVPcPtDilDfpGVlXURn
EUefTl0yfKhCCzeiTjCYTbo/jSXPt24SjB2aHw0Ww2ZKtHjttpgeo/ts4eeKcaKSF6kpuEe0AsPT
P400O/pah7ScdDeCwvoqk/k7nY3/pOkYqwzA2SbXEbdygfE+wRIeFDjz6UBadbiLXVbcjackPnLe
ficoIAYjZmUkby2XCOCgdb2hPWP17U0Q1LO/pZ7tO4c8VyF5UbXcAudsyWbbwHUjrQ6xDAv5TuiN
2MxuZUD6Hl+XBm17rAuYp+kf3ZmynZl8eAxV/aFrsQR09cWj9GwRiPEgdFz+W+25Shfib5K9d1b3
GpW0zk2otaalP7WzZL7cgsxkr87Uu2j0H5kP2VkR9vZ0tkHBwROuSMaeVWUQLI3uNAFO6CRoEDPY
RmnWwPe0dlafxFsDd4qimoGO5I/IYojeWxgKh5DBtYsmT46SBRD6xjpO46Vx/hHUfdCU/0JHC2j2
qGm2AeFne+GPkebvMUXXOzciHIWKv486M9xWHlQeKIP/zEEf131KDN7U5E9pwwoXw/gJx+6lGArM
4AXzmomTjK1HZ4Mah94bzAcoCxwLyvLbbN9NexixltdftcfhnXI7DmKy+TMFHHVka2/trsQVhq+o
MjgR973AnYEIFtDzYuvuWTEiLmnc3mLxJos8B7tR9g9FDnIJDPCzZnND7wTzl6J958JDVGdi/3SM
RxAbweZuFclnk9UkfYG2twULPEWs77BfGW51zk9IA6YfZihNCekzwS0SHoh8pG4kDe1n5di+2c+v
U8pQqW5zA2WBIaGkt7s2D6ZDZZeye+2YJtGLllLMO6qEE0z5aXURzvwS2xsl1NclWiTp27XMUayK
oLknuoVUl9R+HLcsLi4qq7egI9piYoIixa6pCNIPIJBXTBYOTkXcxs1wH4yR8WrOCGO2RSOs/bdJ
c+foLWPfuWIuy3XfBWaQUX5otvVrwml0Cw3DL4vwFIzjpklp04hZGWIDJyHAmdigD6tgAGwtSEHO
VMyZbeRcZyKGp5PRl9BD43aoN5hHn5LROYUYB3t3hooQKLS33jujOhPsnShq0aaXqiYk30TQl5OB
P9C1Z3gPU4IthXtLFjR/zcXNqX8q2eeEGp0/qYGpx0EaGGsHnRYxo+Kvlgfx+9ir54mtE/CLvXcj
UW/DDmwoy5adcy8ikQ+8hj7FIr+ltnMpscQWXPpFQqEdxB+35LUGr4oeX4XfWcOHpHMqohviXJMC
AM+RHWOwesxDnX0gH+HSiDUsez+jX7EwEQyq4mmgYCDRinUnHbGX0XcYjX9zVKeVGWNt5/a5Lgos
5yxzeFhl/em1WM5kld3nfDoWQsB3LeJnKs4OA5cwnsmappcho4UJymnBrgSqp39VYPIOEeoSH2OG
syLHwwFbjBKPCdwJ+JQT2pexTsFxj2n2YhbNHqPqHyEeB1U9VQXMattozLXbGVQ42ssTgzOxmaZj
T6veOgjMvaiB53ZB+V/Unclu5UiapV+lEOtmgkbSSNoiN7rzIOlqHjaEBhfnmcbp6eujRxU6Atmo
RC0bSDjC0yNcEnlpNDv/Od+Bd580d04SvfmpouuGl9RV2xanrBnyTR5/TEXqbmwbOIucxjszJrFg
wdOmadZdsx9tdl6S7dlVoQPz/m5as952Ixep9pydSa+racJZMhTpPi99KGKH2FLe7UxNe41jquyQ
K4cooHtfVbhH/KT9RdvllV7ShETG8CjSFaAT4qbSFi42ubuBRyAoGrIZaf2VJZO7bRwNHSJ4YMpC
Nmy8TtHF11C13X091NdITncJkYd9s1y/3oNxI0YOopFKjqYizircRwjr57Qz8DmM+qcGGr92RQ8z
pfhKl9Sf7Xj1aiRATCGK82JZtC8VE6DRsbK+dZddsM51CIuw7aYovElthD3aCG/tCih+FMqtEbov
fJMzE8LkNZuosCNLA+fPma8B+6GX+QLVkAdgN1NjSv8ECFNce55iDgqba6CGOg4T6qoGSX0gxKRq
2eEB8alxsMCeisVEKRDYiMmF7GU77B1KDx9OWZpoI1gSKoN+dmfA65mSPYUi8tKratwwOuCD3NTe
gZf6Iavs5mSkzK7gHsxFdq74OPmUlO3TUZ8VixSlKTxc3qsI9ImlmXpO9TO5DORAIuJygx41Wc4D
Shugw8jmzZ2+z7NudmHe3WSN95LScbbti11SfoZGdc2z+l7/RvSgTRakbAg00VsnK/Pkh9Z1lujz
FA6XIrDqDS0RD0w2YQgHhHn4yckeewxRJA4q0jIa5E8NDaxN3dXsDaCBKt6uABTeicEhj/SiuDVs
92tY6hYn2k6ZkNLYjoG6dG69JIT3DlNd+oRgmpeJ8So30P1IPG65NcOKHbW5mmhnECuDNwZ7gsy+
GaDJzIPYpUgTHAJb8PILqALQFUknp3+c2+oJjw+diS3b/0jU1B/OfndseauzMXvHewa0I3SAHiAb
nfxunK+4AI+41FWeqEtuR+tyIMU2+BVMQ8u7xzCMkQSnxZURTy+KqLNkoc+628Gyn136W5iOkLsz
GMzNGuBgyhPOOWXCxWxgt8KCwTjtfmptUhMGxVhmZX57Zzk3rMAZfQxJ6vEAwdFZz5lTn9gkvTQj
w3h4MJvSq54Kzor0Elf7NKspYgG8QpE0Qq5N6CxtT7Nhfc4ExjonpDM2pr22j9j8z07IQr3seu9z
o2Et8OiKNKwaM3bh0q471tnK9ZOMvmoMTSw3nI6AIU4O7DCwYft5UPciIlHgGt68GloZ8cVQdMuu
hWFGpRk9XsG6QbVO0U5Xlst/3PZqX9sBwBaDI51OQN53/ksu7gYvYI8IguTKVHRYhc2Lv1B8rD54
blv9rmssBm6H+pqV29Tu9iKzH1p7nO90lpJ3EvzXU5djjnfG3dh2eiWvEsqfbpo4PQXBiMu4myIa
SMEChyJYjYOJmaTJvsRgs5r64WbwsxfeGXyQKUfDmDnyYWzcExJlvXGUe2vV+tpun2Vqwy4u+7VK
Bnzxfk43evxO1IttvyjvAwSHDc0M13px+5bx2GyhnT6A6uakl9lYPQNU8ak1z/DGQVLV+U6FFt60
XLwnMyN527MOec9iritx4CFkWUmsVRC533QjBrwFQqCJPot114a7MAZZWaFYZT7h5cBtSJgFBldY
9iQcZFOxUeNd7c/ZPXM7YkCKaJSRlY+6DDgR2OiRcwXtyg6/cmRB9pSQTph/PNI6c1vayNUmQWVn
TsV2RkdH5at2voVGbCbdRKKpb3assFtlKLU1cCDSjdDsDIf5dDAO6XULyLlVTD6pHahuk5G9lWwx
YftxJfcJClUW8maPGk24AGiUiEn+TDYdF2lh7oMaWV4zUZ0d/ZHQJLbK7mrScSv2LoSsbRKMoZWc
8njccvZL10P4UZgBptcyuiot5NeS0nueU9AOKoDc7jGQLFLUGZEz/hhzGBXBvG3y8DnDrZAu03W6
iu5yXtJhtq5yPHDwxhiwUxQOr7/t8aCKKHss6O1sMaRiUyLWDajRm/tTJAigBB4cRtMtLl1qfJt5
BV2Zidsq9Ku72SjP3SDeNTIahe3xdJUocfn9O0iB5brI4JGGzBTWHqMUWt6GpSSONg3bpFnYw7jV
0kl/FWYhS7rLhQ6GreVC5qkyRuK2mfx07QCCFq5di6O+jqMf0JNY3Sx/XsiPe/w2/ZO2qiObu2Lv
Kgw/iSTeZlV4mqLY0VvTxTlrFhcdY2cKTfxqU5JsZ+KYK8uDCtgL/xAur6vY5M7pkIxU4Qzbsu9u
RNwf8UQeeiMdL/E0/tScTNkX2CvP8nhntmQHggB3dkWRxJQSGZPdoNY2dFpMkViCYl5My8cDdksF
1mbh7JRs9+yse491N24N6AANxYOrLu1/4rl46QMn39jGpuOEwGM6zGtNHK6y2NcPDqBKJ8PskWDm
UcE1oyLGD368eLRJQLAswpw2qSHLIT6d27l4z6p0Yt/U3fmjm55oYD0Hfo3VDuJgnDbAyJ32pTbL
YUUJGgQhA+g9Uir7Fxw6jT3vHJerkeTGC1vNCdQ5RYFy5hRKoTTTFB650p5O2eAmFzaVI00RV9MY
CHZjxbir+nzPNvpkdBAfjJlaitntojV/mY25j3So3Hci2pfIQS2MGJ59kExzTFVXzF8s7Xmd2B65
24K6iBibZZU7NIcqPmYRLQ80Uh/4iOTH3vSQZiK5djWcDjnxs7gAEhoNdDAgjZV7g4OXb8IaX9O1
oGfzq+K5jEwjYtnl5zCL5iHoat5wRckRCYNfVM3RxQQP3tCCC7MNvkKbxqyqRAfyofF5zY3bmcLH
wxTDGZrHn4mJ59WoW3/rMn84mcK4ZIkMr/HZAslJXgYV29s0tmPAD+TH6xBaEPmOup3WQ+Owx6br
mkvNHHCms10T92hJxqxjBw+6iqLxXAk+/PzZfTTgPILFkcK65VsfsE1S7j7bmD6aalkwcOukVc5/
nxA2rMMLR8J477j1o1sKm5lYtKOzZKf05N1Q2XvJMwwtDuM+MB4cVWswW1SgZygk5YFSmCp5N+uO
jiKOempWPvYC63Mq5adDYRZHRYguQ7QQE2W6sR3xPsr0vi0k+c5CPzUuifK5gBJbAbHAP8TKjSKS
ZtjnlPrwfToJZ+vGTdMv/PfPRuBu+zJ5nzhbrEbLvx2CEqLISDJ0KgoeORP3QlsPx8mCnSh6DFmF
fsx0tUrKjkEhZvXt1M76aXRacM7ldCAzc41lH0O/Lmn5pQqbMizsvSjPV6mgMiwAN0idB+wSPvcg
492VxDQ/eGjscUisvi1pKlsOVz2hhU02hzjWdb/LGA2u7Dah20g2izlp+Td8MpZpeC96k1crTlBv
kWz95sS4arwiOMiqnmKbtGj62Hbip2pifK5Z8J7H0XmuyRgA4PwirvC7GdYy9RsziDU2BWjHphab
IXU/p2x8wNBDNrLe1i2WVmt6yJjjrz3jThnH1kYizQLE3iKjRcMtK/qkYgH6LoOV1/b9IQ8CeQrZ
pxdB7BwjFhScWR2pAazYc855WTS0oIVwH2QLG5LJjIqLt9xENO2nzmAJ6o/z4LPZN+SwsXbxUFEy
Vqf+vsaQbyZFslNm8o5eXEGCgGPbyf7bq8BquIT6TCordlDAg6segsaYw2HLC8z2NZEi7OT8SCj5
+N/ruPzxskDB8A7mnTekzzUm5CFveFEXgJPw42zinl77DqjQ4CuE3u6SlkQGZ3p/crdEZDGQrt2K
ZKPFjTdA+A/Ch+GGJY4bZpncktRNibGmHDBwH37ExEU4g16yyENzapxbs7Be+gYzZ11bXApPNVdY
rUMUZMp4W+GSlypKLK6EDiacley7RMkOMl3F6NJXbiDZ6lUECXuJPhSQFo4iXGNWiEnG8JdYfCS+
s6x8qmGJFZaRnLQFWoCkD3chb3GIjCcXN+OV44xvWUH1suekr65TNwcaST/MmGSlwUlYt5vShIXT
dFW/t6R5E0zevmyaR2EhSTM6BKAQXmuOu4SMim+aF0eAWP6bnauPMpWgbatb008edYQLOjXqAoRS
tmIPuWtt0FsDtA7GSkzlJa9Vnn8eDYoYBOFKBp7DtndpT+todMDHmWBgQA0yscPQUkNwF2Cv74FE
BIVM1Tn55X4w2PVxxFZMiQmq9ax3jQ03Ybyd3VIu/O87IyWJleIUFo7z3HS1z02l7j3KPo3gV0ZL
0q7xBAECVEoggaR/G9MD4diTWInwZIV9eeom+yd2+6+ux3AYVbQPeWW1ZaKIK1rtWoibLoWJTAA/
QrMP+NhBOgdmnHvYYkPiMUXAVrStP41YHw27VAf8PLdu2FSnqWPbVtj9ndET4+sMZNrwFyaQUzJC
mVNh/EmE6Xm2YootUNGNynvDTcZJc6oPOSsH2qqDNZcpS0MqZNWPGWSs/lm99YPzy3Ut3kt0r7Bj
AK08uhRiwLXp8fekMyhe0hU2/sVgl5pztKoKRkMDtmliX+PWaXlwaVtBo/IcytbG3+vWU54vBPZD
xkMQ9ATNZzu8xtOz5UbIHeYDInfmxAJG4uEHagbcQj0yY8zthyRgkJQj7Xs+wrqgyYSQyfuYkZcf
pCnWAjKLy49AMRDZxwSYG31beyl/CjXZ6y4QK9nqU8bxcTdPwaP2fXHq9H6Ed3hsrWoLCio6yG78
Chs3YaimPISXYqW8qH/AVY9LbEjPGSvzpJJmVw/iNtWKCF6FO7PBm0v133A0QJd13YNuupblhLJJ
R9LyQxYRySHBQIST5YKWdKAUApAexUZrbbZLPhRmXZwNT6ohO9gZw3OG+gOPTd06rnmXOnB3msD/
ZFVGC7ZnjDFLiWpraAxL4Wisg2rdtXxs5gDKQIWMxNaRAN0tgNTpw4arv050zUrQwrUvDB2smNt3
e7Yd6AKWE61tVXwWFX9BlD3XzEsZaGLRiulq1EYHMieo99ATU9Dl6TFe6qNTtDBqnzFO9PWvDpF4
GMSvwYCrVrCK8iMwt255n7QTjhur4TM+ztAmiJi4NCpOMnY3dYMkT6NlPzBFX8Q9UQPjG1GsSjrC
/AxMZkvrowlbfcOU7lz5rLDavTb4GSneVkTmwnEn87Kk4mqUa4udVtxjnC/iDvzeYL7T6AisHwSG
g2msQNkZ0FMAwNX+Ohn9XTOD0yk5YGwKOp2HiUVrduFgEL+B/IDm5mO1KDsQX8Ocv8zUgKXlr27w
jlbIV8ukvZtAWfGFkF9Dh8GfYJRlzEzKuuBQ0CssYsJfGeZsFZruwQynu2KENyIw7VD5CO7NLF7Y
e5ib0SeBhKMjx2rf9XPEbN5npCiZvrdPXVw/NNiJgFcAcuomFDJtP3C+2mlbAIGv6YJvdXHiuIGo
YsuNwekHWYMk1IjpCsbKOZjnR1YaKn4nugMSVvQ2dk2GPMvBOCWJYLnZdjJYBWRD7S2b8JUT+PBr
4eBcOVZ5lw0nbwKr7ca3ZkKYo59f6RAcDVqEe1xylskpuSg0T59jX8eopmywQPgXxFkk1QuGzQhm
jJm+M6ffKmY9PDepv1k+HBVZGSZZSwfROF5H5ZvJG3LlMHHivV+/Wqg7FSXH2zKZnuNMd6tRs7IM
Tgmnn1pHUPrJ+M13cc5i73YJAVNUegbC/VR3IWynZpPGqt/PhUESFE07cwA2z+Hw5jWKOnp3TxE8
uSzE2irwSrC25qVRt32kgAbF7XPkwxVVD0U0fKbQ9bfV65ywW6k6gLxe5d5YWfTKprNalVYjNtp5
ZQUVeCKHy9wZFwN0KGYXZOf6hofw5I1yj4VdYwR0CdkoJvMDrZKVIO2MzyJcZASjHreR4Kg921iO
hEJHsign2niA/IRpfzAyWxsRBfScQfb2wmZNP0c0111blOyz6C5DckIxLdQiMQ37WNc2cK0dhyYo
WZbr72opwfl2IIpnq5jX7jJp7IxnkVWK9AxKUNiW0cGonrJsBE0Otddiy8QmCsqIzVCGKc7ObGA8
JzMriek5aICiOwnmi1NPdsoewmw11eNZhdl9mMsf6kQrMimKD3mMMrlqIuUDA4Ks7g4otBHyDjts
sn212+6zXJ1b0ekT0dLloA5wERX/5PvOiznziKdF3W8S94tuZfiSsr4ZhCChEerHyEYvqPriGQM8
0aaANWZGbb1q8mBtumgmHnIkA4CBGZTHlGaATQ0f7cOhVJFw1Pzph2ybpD8+ZkhH62joE9gFKPJS
oOqzzUrX2oNry81u6gtDCYwEvvOdu+Lsj8rfovGQsWhIPNOnpqPZWc+1/HBDsolEcC0CrByWGEJN
KaKETRQqLoAjjXUK8t/PWHtn/n+DJftq2BvG9Cuym5ckkjsONvcjzSGVFZCNdS482T3eKhTSyAfe
FklkcOKDfqDXDHTo1rZ58oS1DyUPkodYUgA1D+OcmrYiMHbUlfiwT+31mPcXO7Xqi6HJOTpRc8iZ
cbp5q3dZ2N+IuospfOUgTJ/kwZfV18iIwJgYWSWRhylYE3rM+tuSYBaH9xF8QGGs2b/wk4pUHEwH
vQcyzYHd49pSKM5ea33hpnO5SKwHVBhs2plpOjBFY10WyVc0GndFmT0kTv8yB9gG0IS/SmWVm46N
WdXJPb6Lr6RR6QEr+yYja2fZTbcmTNTuleturBGIVxV90ArkwZspzhKMKhm6wMcKSXJdEHOEmj9d
5R3plbYGNK2w8jPIug7N2Thqx3jClPMZQavchEP/OsUjM4DoyQR8u9I56QzxQLsw+wpMHnOag4Du
kAQG5LZ5pG17zjJgf9hn0yp9CVK26A3mWtqXxJvVTChCxTvvd8/7LsbmyW7YqhsBlSVJe6kMfexS
DiDlWLwnPrzFXLz5Y5LySDLgT5vI3tQyvu/tl9LM9nMdp2dM+VTdbQQR6FVKoKtrQecbw0dvi7ei
6W6d1Hlu6Qgl6mcfsVpDCi3XIxFUzu0fRKYfRIPbp+0tMKIy2dglnlnBLMFzNQdJYd4wJujXFprL
JubCmtopMVYUtw2vXGMsnqdOVkdv4B/Qho7CHW7jGv+3DuHizzK4JJL4eAhQiSgfhEwxpg/a9Jml
Im2O3VOgkE5dD++xytLXuqS7IqlqNmJbRe4vIv9N914DG4d4C8kymn9pzkk3fRaf3RgHOxkgFshm
hAoBh2Qrb/2iZ9K+hDKs2gI26ZSvykH4mKaXUILitMroBBCm4Os59cbSF9ej4UgzRJDErNdJACjG
F4KT/BQSy6W4PRkRv4aIZHtrbdTkPtOaAjc3RjTKX7E81tve5CuhiuBexznK8+O4/LHbjj/FlN6o
XNVXVj7d9FjA1nGTIOKKTwyN+clSBF0aZHc+nrA6bLmNUmLvQeHemnH27D2gCao9WFMIyAnmRaqj
/HK4rcbuMmdutfXZktu879hezkT/DXmwc8a6dXI7NMvmZgofqQfcdX1v30g4Ta5FCJvqR4xXET45
GTcHUSc/okz3bfucpdW7F3URlC19KQO+pXxYO8p7q2yWmxqr5jqLukU4rrjBlPgFlvgJBkZAVt2s
KW9H28qhIIV4xTHWbV0tHwDQP1caDhOY6HXhcrgqamPTx/rdTZe64WE8d11WbAvdWeu5w5DsbWgv
1lvfl/5aCfu1EsZas1VbYzJ8SkxUWov6p7VBB9qV7icIcAPuLeyfxG68gnR1/p0wpV/HvmdtHRxM
6WLFozH6myoUNh7d+KjjmWuHiHCFhfOUWbTBAnQlsbygwTyQYpNZiSto8654in18cEjb5tr2UJ+t
iYEl2ISlO8g4dHDQsSFsCNZ9hlRJxYH3Jh1oir2PltD7zyZS/a5yGT2W0LOO5J6Lkt5yHA0NXJT2
uSpVjqMVZESo47W30B0yHM6kYnEnTwpCq1E/yRpqCVFO7cBA0UlwzCPe22Zi8FZypXflsxkJbFyr
Qczkt2v1PrGtz3CYULZsuIM1oVtAHB7Yc3SD8S6Oh/2QdAhgC8Vrip2ahHj1XlceN6SoKcVI5a9w
cN9nn66ckl5dGKOYS0XOK0Km5+uSgfwq63gJlLb8mtRbAvbCIkyzBqu1BMisR3C9yWrEIbS28fCv
R8PEHeMtgS0LclxO41HHRHAEj7am0IHQX0Qcy4+iF+147prX5YG33rS2Q+MwN+resNF4CWCoxtnB
mTCuwiQ9V0uvGbMNovSZ/4Smj8exm/loCgMVfKgpKGGvQLMgIESApgzs2E7W3q8RJDx9PXT1CKJ1
jMSZUz2NWcEWJoH73wLtRAns5F1nf8tS/0huxLbPXX8t0q/KR9CntWiV4aSIA7yOHAz1SvUwuyjc
cno3Y1EqiJ+V5pZ3SMC+Fk+lL0YOS47rk3JjoNAWVD+FuCXwYdvbDh/YyggLYzvZDC9ty9yZZSug
THiXuafxXYTQFcrZXnV6XDl2fpHhqze016BRTi5AvaR+MoIfhMWLbeUPHGBjmBNoy24mN4lMnrRk
xtdU8S8yJa8WtUnwEjV1C0JIkCoAEFQ/b6eIeVAcV9beNOwnqslKNz95JTmWKqpYX62KzgY+zmm3
8E7r90Kzak/4s3oX95wngFvhSJ/DjzrEQtlObsHALXoqdLvXy4Li5yej0d+hNcG/5qKXCTwavDtX
8tuvjA9R2d62j5MfmVjVrrdMjGNOCh5j5szNq+M6b7R7g8h5kOQCjxhHCSEHJvt/B/G5dgm0IpFc
MzhjkVZYxrMAeHb05kjjdeQEsXX78hm750OrzI6E2L0SbbOdLf1jjWRB65RWDqfAilLxYcsWMAd+
EOw/7sH3vO7AAGXmPvHFx/sR508u6BOA18jgKrTHAxrMN9amTRF+snyBEV8wOEt68mNeuv4Gb3kx
3y9plyiZXmaRYeR565yBoSikLLM6xJCTnNzdRSGmrkqdMEZgXgyrI/t8vp3yqAlbkmsBQwqU2FnR
ITDr9KJYSDQ+xhymtL0s8MQ+52Df6HTfq/ytZlcQj+FpmtM3MbMkGeO29N8ai2P5EEDBsKPP1OA9
9FUX7qmK7+o3WYUXIV5C+50n7jjwFsxgAMFnZDKojlhqbtgYrZOq+XSBSbQ0Ow4vBGYp8NP9k+rH
a8b064qKdI17cOEm66F4rWuuguY4INvmBMohdbJVjuuAlwy7U3M3driHxcYu1FbdMhvZSAlSIhN3
bDzem97Z+MElQMpUoXMnIZUUNhuGxZXgjowgdHAKMnDGcf5Agnv09E9oMwbtlT1dDTT4DEoc3CTZ
ayt6kRUYBzaqmivDifStxHXNNv7K1tYu8sbHsE2P1GKbdX3RVv9tiSdB3RGryVURp5sk5fGEOuq4
95MZckaZaAD2b3RxM00cgX6XjP6vGln/PypR9Z3/qUN123wUX7/+2qG6/Pu/Ptrun3+of0hHKab6
KGHKNZVNG+rwa/kTQ/6D0JZvgfkyJRWrwqbdtCibLvrnH1L8w/RpXFUmZy9hu571x3+0pV7+yBH/
sKXvub7j2gJXkuv+8b/oUBXybw2q0vEcxyd34lquY/K7pay1+vq4j4uw/ecf4v+ktQwa5qnmVZaT
X+rt0d0EHZ/GpsfZOfyObsmGPhXt9Q+lvwFa+g4gwmBm2ZEQ9uZ5AhZWDWdI/+GfnxEKeCm6vfxZ
4/ofhc4vJY675av9y/cmHdsStuT875pcRe/v35uZGxUrS9ujueHPDTX2FRl0F1IwJrgDKtDjCdEg
GexkV1izd1Z1b+wLgpecejAx9GbnrzveD2fG4WL9lzv8//jmlvvGtoumpeLwzQ1yPOlIiIyS27v8
z1uqaf9y4UoOK2VgMtFQFTsrhw3uypz75iYofLmZ3obOjG4SW+WblMYUvEOG85AaksPgU08Q/0Y3
HxWssK3h5+LcyGMgXfuJcX4JLrauD3ad2ExTKRwbSZGtqIqiTyUb/HUM2WKXUTnkGYN7tMcIl4Rv
HHjlIxj3eUlNQaXOtljoj8svSoVqG9v4ZQzu9b+5CGK5A3+/CEoIZcI3chzbs32qhv96EexSu0EX
YpL680ubZEuXI9gwly+RV3o3zRBDuXIeLRXaT34iTiKvSYMN2Xz4/dPkrRlfd4Fq7lJoCsBSxP3/
fJskD8rfv0P0XR4T4Vg8TMpzeTD/+h3G2vWSqDGYFPXSKAHaa7ULifuEFc48RC1nW3mUoJl+x6WN
yhsW5mzTS8EmSDJuGTmWXdVUZN8kCJHrmYnfehz1dEKfBNsW558Kgg9OoYvTcOJAc/OupZGhO2Ti
njcQ5IN8OmErL65+BxCHAEsE1ULrhMooqIwFC20y06cdJ/aTKQpYqEg3MyeGQ+jMDT3oVL7bmfis
o/mpjYr+Frl045t2vA1sghCVkglATBXtnZBCmmohENk6f7T1PN/+m0v5L594Ql6KK+k6LFqsVsul
/ssn3hmdMh9c9uIkbL97M+vuWxl3mxYhuySGSC+SvKBdF5eGwzwY2zK8rdL2x6yD4VYvylfalTWY
yKQAvqbuK7NsrnNXvfPfujs90VqTetEnxNIWsFpr05fGmTBkDAuuzjGuS5z1//d2DDaXSCXQQrN6
jB5GCyqj2+iz4xi3WTCc7SiWl5B281mWN3J0aG8PHovert9mD0+ebtF95jFIt0NFwZ7v1/E2pfjK
Ntp7z23u+n5EB8gBG82m4k0cVzdRW3yrbHzK/FEcQ6nD87+5vsr/+4fVs0zQyaZleq4nfEmTh/n3
K0xsHTsNoTNirwkNBZAhGDOqm3G07urUhsIhZqZmk7R2pd+uAytSWONvgpS0T9idY9heK0OAk5gq
8e7ngEyCnhik/Go8J74OIrRLBykB4/5MjFx511nLXJ4jhbXuObY3IUlOOVKA5kbWT7Q8yLNF8eaQ
bTxv1qeZCOFVJNNdWpDY9Ey4BAWzdipjQItFM7xP5A2kUnEubbL+OkOyNDCnNmx351Le+4n/1HPi
tFLjvTZnd09bE0ffJnlqOnMXVvUR5ktKQSw7JAv7rcxvdLWRw7RpInxCcdTce2Z6Tfa2WpMYOTkt
gTwmgjPuAwCKd5XigDQRurLcNls7gb2xU/8zSxJuWQZ2NXwxgnGNsMixgMyMEowyQ/HUps2Dh+xV
oSe7ikRCxn4wmuG9SSshMtR/lNM9U5SdxuWIViPG2zz66QfgPwLAl5cLYhWkaWjTu/iGAWPLjBUh
HRoXiboDZStld91AadpGmQ3/uWyLu6K4thgC38v0Fvh2N1+C3vdQxCRaTd670KSILF2xChA2IpWz
alw/WAB+FgPVobzQhbarcCkNuQm/o6HYJZ0sAgfFf/0imbcv8e3bsrJo9+7z+dVSSFk1BofRoWzb
mTGmseEM72nrGTaaROatN4XJzq6FPENBV/uiLi5SCp/kC6dTqavg4vv2EprJ2hd6l38inILfA7qh
yLYyxx/ZGhA4f/+iusDZjfi6r/B7roitBOc+DwgcuIXjbvgLiB9XAUesaFlyaf0B55E6v5z0pSrD
CCJnDhKdc+13FVDArnT5Hsv2t93QeQ6w6a0IPA0PgCfXFgG5s3aoODdN+HCFwFvbkA0JK2WdIV1D
1/UeI7N/c3Q13oglk5xjKc5mhhVq7C+d0enHGFK65dbOS1oztQ67eVvHdr2rAZk+GZ56bqfB2znN
3GyqOoou+I+ufp+hG0nIkcMxZxlCryBCnVUnbUWXL94cMHJk/Gd/lfv4ZbO4BKDv40jUU2U9NDhI
VxGfoScnCD9Gzyrfg9q6KyeRXGxbtqvQ6NWxLLChOF3z8/t3beJX2OmWP2DGHBSDc5zNyMDG3NrG
8c9fLOOmtoFBsnagWETLM17HVUzDbHGny/hipXlBtZuuz7VjIqYVkXpRwQ3tMGpj0tmyCdV8LKXq
bruWPFoZ4FRzRthadmv1fLBHOGBxz4zNc0z//OcvkoM/6NYaAbkvoavWuiNx/9+/tFbAca2MWgoi
uDl9G+xCKx1eg9aEgsS3QjQiso5GXwdnaGv2Fu2yP3mWOBNRNmmN5ge0wkofrEwvTAvnOcayEHe/
vDykFDJO7wrgQ7deXrsnmToGFgX63Wphfbj9lnRI/xnXuMisbpbtFvkq2jW2ib5Scc52khbYOb8r
IqialTONF41OCemlvfNteuKSXl6X/PV3HRjmNu66QwyEE8fMFG5TOVMrpUtrL1Ty00KDXzY4gM5r
+VLG0UPFIIFEiTO9VjOsSyuYJHRplw0adU7tLm+6DiMk2Vrh99Oe9Me6AEAGombGeLlogmiSHB7p
FspU9WZ2wy/RAIG1BsAaNrsVISkyNCwzO9Y+H7ygonQkbItjNTbdfRq79c6lmm+0wAUwtWjJ9GZh
hSkYZThegA/9AoFoiFhdWQEj5EQh28QdtLkK/LrnJOIoYprP5in/AseYnkfk44M1ABsojyZaNQE4
jUe4j+NXKTlwGu7A8MbLqdkewug169X0vm1san9k35kY5gCmdMtv05zMUzn73j2ziV+95u4xstmJ
fAwPfuQ8mH01nX7/oj0Pfaiss2ebNtZ1kevyDHScsBay+Tr0FHVMCoprDxYIhrXTE8SMIbQ7fvBh
+sgqMzm9ayQvkHFGgcdqwAzMXQ5X+I36e8ubymPjEGhy5hwochLm51BlLz1+xvvS0Prey9m6xw54
SaM3kN6dqD78BplMKd30dbLYl9l8noamH3dTxOtaaaozYmZ3+NqXf/z9+9//5DM/RipL/5Ok81iS
FMmi6BdhhnB3YBtBaJFabrDKEmiNo75+Dj2LselFdVdmBLg/ce+5u6nS0WM+Jknw369GnHwOouyj
dZrhF46ffud5477jKx2j1r7KWhRBzfoJuzp7r9Bj8eU01Ju8Hf4hznB3tNZk7GtUE/uJy2hfpCEh
XvkM+Ayn7SFSs/x/7YkRnZkUUxTe491gL/aNSodAHY1sLizdJ2Na3Cc/xxHKTffnv9/TJC9Sr2Z4
l4tk63bArf3EbZ+WAUiyaAgDsvty14y18xZDRWEBp3cOHr4HfzzbliSmM88Rc7heeUXOxqG/DGej
KaorfloO2Bmg1NhAPGUti8AwAcsR9XG4x9EImjIm9qJQTvOCVnK2HevZkKUXzDu0AiS4dm3Cqx2/
Lm115UobntM11brw2EmlqfdUT+SSIUkpT3GDnqJZHHKa/OXe1mb91HsR8etaX1ka7pY0qr8IyzjL
YefYhCaUtXcWk9fue4/w0qpquIk9h4iDBaZ2bdQlzM35xadduPE2Vs9R+bevLfWRiQWq3DTlj61d
18FSmN0Le54kKKfojynHlnE+f7xgQnWO1Fp9dOOPJpPniuKteUky67uayZT2+6R90UWEodNHiCGs
aq+96smkJA30mP71FrCbWjyk6TI9ND14QUWLzK1Sz0X3e0ntP85Yxa+OhL0RC7GNGi3P3TzcEdk3
G9eqvRu22OraZlxdNCB5FDf7aHS/krSH4GmPTLLL4bFkmnFZapPhGM7o3GmfBRfpmRJlvNts0Df9
kF1Nn22C9NJNXAPYmDKHBHL2mwykxbeY0ug02h5/Z0KJWC/w2AbvwRkJYapcWq2p9NE6F8nN9ClN
8/Y2xmn2hvLn1g3VE5s9Xpaxg1m7OMT/mrBMG1S4ViSvHd01+gWoZLKzX1TqvDs89Rc+uwG1tJpC
ueZ7XBoxJ2fc+5t07w5oE0PiPp20h9IhWbZNy/Dj89+JomHnF6ya2Z3xrRnFbtLGHlLLFsLCWIfG
bVYGgZ30hOhMh6tqXeSQELx3Sz0/KI+CWSyk/5i4pITGc4pKHDZutmGyhm+1k2cHEytHg89oDsae
tkLy1g2K2BI7GlJEjFbedKiqB5MFu4fL6An6ELLqRnbUe0CH9cuEzI5n65+Rkpo35OfQjK+WQ3pc
RXEXzKxw/AV/eJgN6Kvn+dvMzPTZId+my7GsPzMEQNZjOqj0K34UHY9PzYIYqXbqS5/V+94OPQJw
1prNPJAx6W5iFHi0ItyGLZC/9tIk5oDyB2VrLgL8levsNXxRyIAA7lv7qK76QPn6W5a+u5VF/ldD
MBaqSu4ThRmeO/ZLmIQ2fhlABJDbpDcX0tn+LCjTjSg2CShfXjHSVcijWMpOA2dYP03HZM6vGnF/
V/BYujNPuxdPCgHc+GrpjrAF/8vlbtm0DPfRWQoPV2f1keYxQZ0+nvQspozJIA2P7Xfr+KC/ZJhy
H36tS4swZ90yJGsmbQ68Y84geAKBLkzrXSJj3+JJbFki1DfWuk/gqI3AdsL6mJNjHWU+jC/rze2d
KBjRzR5gt5Ph4krc/eqf5hCBrTkwpG2p1mYW1iuinhv+M5nhrIpKaoghy9nxEFGLkAg6svnOjerH
tTeFbUFeSodMW7X3BLT/w5z9GGbqHajrppeiNL/NNyjMztEfJ7SaS7ktfbAjxOryxDbL9bYGcIOT
wUruklkh2Lpq6EhXj/DiDSEiZBVAK1IN2/UGgZ5KIsRYFsRhsO1MbGihVpdMTWLlEKOYiXvn2Zpp
0DKQ9nOOSLKosYHzKxEzAggPJK9LzGpp3iEt3zqrfoVUsa662c3WugEVkbDQ5HF2WvgI9QBHvLSY
NJYz6d5sRteEIxMiqy0wP43z/HeFpiFDm5CxQmU2QZY2CIKJUCXDqqGYhOZVnZjyvSWFAKFYL/tB
OyYbSP9vOgO3nPHMm10RHcpX14bVEff2dwSFbdM0K5g15TgljGjRREJ1s+Wda1Kss2EgOAcr2sZG
1BJEtJj5Ur9GGb9tiLe5djrv6hesm6DSgQmXhIGqFlfhoA8QhN5KI/RfwNpAajI7MhaikVUUqzOv
+BkX1Kpd5K0JA4ztpjlbvWlQsOmJUoN5/mi6fPlk8tAcbxkKGwgRILIvC4+wz3G0cawQVSiXt4rC
5xRX10U1WChkPR3bgfM/1mZ1cH3jVxmVxPbBYUU7VFzyjlzUwh+XLdNTjDwsLWtTotidiGjLvCtm
kIXbwLmEkQifylo9UVSZtlH98oT3NNHBAV6Cue8+pR3CCmeSUSDdtoRfTTXiOfgkU1HeupxBbAHn
FIHWGjuFxWFpPIaBhA7EQ4PIhbRXm4aKZ3IGC6Hx2YUQMd0Jvf8KcbopH+AxZRDq3z4gybymWM6n
Y4xgtTEFNuShOZH22wW4zETQeXeZFgLxcfnHtOQz2aXkrS6U2MqJROBVBXMhfnKkTRR3qGcnZ8Um
OyY8V8QOSxzaqw7yWnVAJonmwUWfFqdhnUeEKm6DDJtRUsX8l5Q7blgc39h8mccFs0A2ZOI0j3xn
sp2to2NKCNbSBq4bleRnkE0scqQYy3eHHuQAI0Xveza9Oc6nbSORNkPDQ9636F254NeRYfbM3nxX
648Me+cWQm639xb55IWUyRF1HPK0UgYk1dPfSkJy68bibLQka+BIs6RE7sPQDm32ZCF+hTDH9qlg
8I06c2cXK6ids7SMxbDNkdmVBlSB0ZuO1pDkh5jEyoj2GVbuzLLNbPkO5uSTxNZ4GOqfHpLXRhs2
+0ULwFJc+fuaCn2aluJEeNHJ88evgSCwSP5FZoS2TG8rtAbo10/w46ttqF7cJaaFGVNwrIN1Yr8L
JUd5BMiP9knLj9wm/ERWBb+Nh4bPpH5FWbYdG+Dd3uyHe5WKg81g4dmt56cohSrpZRbiIbVSjMtU
EhvGWTYmQM/SWyQaxPYZrihvZMQuMSxKz8QHkk7EceJC3EYdd7cy+lPW0bOgx+YeEyZKkwnWrFWr
HeYkD+RmGB/tUJ6A+gNaJ/h8XTckMEYJEmKLKuP8bbRIXO+QhuETrg9oTvANxqD/FoJIzLG+tR1i
I6vbj8UaDV8g+QGxc2E0pG6MhduBgzSx7WovM6bBAstM78WoIK3pY/a54OuSz47d48bxaNGSisi6
2gWOjkYQu6C6LoQgBKaj11RbKqNM2/NOUtaOZNxiE/T21orPs0XFDjshlSdfn0pVomr3xPBtF8NF
2Pl3mXTg+EtAPjhxeVQacYuhJRcDOwdPvfSzBbHCI0in87btEhL414GTl+uBxtBcIA0aHXDtbYEe
PP1QMv4xDVcHSdK/FrP70uvmPS41suGhrAnQwfM08w3LxbWOrP0NoEVcDeFNcD/svXA6esiPj2L1
ds0SNncqzR8UnbikWguHFh6PbWoy5o5E9kIM4Z7iFL6m8o1b1tM7LNRB8BVweNfoqNoRCaeEwoAy
dw5Yf88c/hG9FoSKEDPjhr0+UeYT2oiibK5ear8ZcQjqqEYrkI1ueSuATc+AUAPLWIMeXNc4Dyt4
2hMW79CsL90UZ1sV5Ta/oAsq1OFOLfCSgTjItjyn0DFM/h1jeHP8tD/HuBxiiadwtLos6Apa3Ybs
24isKpd/n4QEavkMPMRopwNhBWjQF8rqawf5sDN7SkjpDCxz+NuXCiG2nJZdYUZ3Kn3GgYKjHesz
U0N8CpBuUHVzEyIqrB0GONCjIXHHHX9DT3rDEAeinr8ab3yEPqVPETNdJjHyCU7+A2jmcyJNTbOD
LZ96c0ZWmduxi81E3OB8XVgSSI60rDt4kDs2IPEQ2rOZAjW/iDtj/B3t7KtveQvzNO4SHqWmMQ4s
07AcukxJ6PfgOTkVzUWbIlr1InUuc1Vhy0QA0LXED1j1Ul7k6uXWEQdgO/rHaBHkaWgcsyLVq9yZ
VswOp11awczJzNYnxoycewhSZ9E3X3jr4tvk6FMm41OI2/CQGLF9A4y8HeYiPaNiCCCef8GymM9W
j5uxVgUv/UooMKwzbeT8jjZXBm5tOVtJexlqDuBuiIxH2svkmMkqxgkCvWdwd64RWXe7zE4V+Rub
Fh8AIpz8cVKP2YIXXHf9v0ihtu5VfEfOAg9r/DFke6c5CMwaJap39z0uv3iofnWmpXcttAcKjc0E
Hs3vbxB6Prum/gVlet6QpTKG6Pm7HVrV3+ijkdvkxdHDCODp8aRnTmqFObuRv6nGnjN6Ty72IVd/
w+5INKv8qnnAOwf1QTS8d5JMBBm516YgZlavv2Qzla+seCxErS7gNXCJaOUtLmX3K50znJoW/bFM
/+oC2kBjXy3EQmF5r0O5G+acsbIP/sUi36VmNql+16P46QYCdsnhRWUXkkNnls/zbxRpzZaU8Q9E
bGpLyfDad7Qt0ErtGaE5Xfwc4E4OUuqyDXB1TB++9ScWiAN965URGM8d5/hQgB8YQ3TzRlzsYsUP
meLRHzsuob4h02zWFskf5FcwNGkyk2BkzATSXF+M5EE8DlVZn8OwQkqaw2IBGgoFqH8wiqc0hO7q
jihwej+VeyIH5SlszJc8K99zd7UxTPUdwk63bT2s9iqlrdDI7Tcm+m2YZv1vYtjesSYy/i2G9fIT
nCvDS1hm7U2SrRtbsPodVxJ+BfmVBDOH9Cwjt7f42M4jBjhaPOsf8F1rHbigjSPng+TajIVa104m
66+M/bBwNdPviKMDfnrvK7lJJvFDrTPt2/iHddLOGT0wGL87uU5aVE/KH2P5gIQRYh560pxb6lID
FO7GS+8Yf5JTOrKDK7ldNvBqOe1zSvPcn8J7UmATWcITFJkbZPp9Osr3nvk5Pw+2RcgEMA2z0OOo
DtttjBZ/KqoIrDM6Z5MD7KluQmI1H2ez0jf0N/LQ8O/2s73nty2uJYA1M2m+x9AI5tHrHswVqjqJ
/O9oMk4ws18h7SnF+fRZ059CgldMMdjTk4sniuPIgDzw0TynfTLdAMzH5O7RlIMHZS1vz5eiC42P
EG6t63TUYKGRnKUaP8Q4XHx3Jp+lihOkqoyAG6d/RsRd79GsI7EjcwoBYlxeu+GNuzw6dhXq2mST
uf1P3yVvBBFlz2ZJfxURVNh043hYQMmisYRiCTclGlouSeIZtnlMZMY4TwmcN4+hmQU2rKF9DYf5
gWl2cljiX6JlnqpbzCszSmGHLYSLfPFgh+T5sDDmIbO75uookGmyQAu+U0k//pgAHkj54YuKfBWU
bfwS2rw4XU02AZ+39+K6+R+oskDp8+UzhV6pMtTy7njxqrPNWHGDfv062ennNDuMg9sXMN1mQEzR
vkoa41GsAdKkLyMJnsPnztZQravyubJZAPgdwihyV1reUpKni/FMCupBWIgx285hRFBVxR5pK7SH
ZVzjFDWxX0CiGsmD5bii2PLRn30wT5vCGu+Da56VfnOratxb2QLSRkG56iOfyYJHsYS2vG8jgqia
Pt03jFQ8jeqClXHQcPzilv617hlD8UkebnK0BTqomWC6RRgfjTuFxKUQWu1BskW386+P/epYzMab
XeLS1gMYYxIksPzQIpS589AaN0frc6NNGB1o7OvJDLrW3dWht1/hpDU7v1XqjRkW2GyoSUSDX0PF
HP6LGMuMNvf8gNGsNThZJJWqaT0Vg/ysiMOFsyYm0EBtYGhJ9G2Gvi5nfBb6cj9bsJW9pxCTwA6r
MA8CmUwzYC+Kl/RLudT+/MTAMMOSD+K5yhwYZTL8FKDDK3VDv0tqRpMxK3OYYpHNAIxgDJCOSkYS
cB8ApmRm/ztv2vfMq5ETdN2hY3S0hazZQequH0l2DCA4wzENUzqLgeoEHseFAK1XFXaEDYFDmQxE
iqYM9z37uj32qXLtn5xMxXvbxswC1ol50gjnETAW5QjOKx9c2dZ2XOT3abkG5xB7SRQTkMVeEJxT
IybSmTM+RHXJdAxJcGbPFQs0ZjIlhy5i4uyKH/xelU2yNWcXPe7gbKYJmt3Kws8YrQIOwY4NwW4E
ZRW5A6Qzc3XCfsSx++SGOJQrRhKMJXTKYLaiyEwhQPhEkLWW/YIAIjoXBptKkUevPs1YIKVCMzC3
O1+w5LN6ci+SCmF07uA8RojD+0u8lAlCll8zD0yO+ZvFYM+IGeNmHZPG0aumx7rsDmBqn9El8yE1
xT6tM1QyjKt9sCUfxp681yJg5md1McnGrffcGe63svt/HA3ulkMSRwUjLfwx1icmOgaF4AR3aXqx
oHvApMS4aDNKMl9n1zqQTcKthE0ax6H+ypfhKvMmfEBAXaSzf2UQisJeEFBVcV2Rj5KEpDokP3ZN
akctq39qQMGsDcJFmyl60hyJXc5+1XeJLe37tXVR5in2qF5RFW8Qs3kHlSWcm8WZsI5jLhMEi9zC
5pruElrjdkw5nRJasSmG8LbURErbuBC2TTFASFtqTdfBLiV8xNj4M7Tsy9yKMVqpkATk0ULoYzd+
p2a5I4YP069s+nO+ZJcOFO5O8TicJz2dq0XYZCYl4SENs001q4PrRhQpcKKW2P6lYf1vEjN/DxW+
WSZ+I+AUNXSnhkDqNWUIBRzRM64vGfvqt5g3Q1pUea492zfbya8ofDP5nbOZfo+L5rHpAIONFh7u
lMHlrsGYCJ1yQL1iKjKdElaELgdN5tp36MprbfwlHaM8DY9hnxENxYxrM/XtKxW/4KLGUVl1qt0q
gZ6qho3JgmniP1Ya98j0HzJUogdnubr0krsIJKJTxf8qNkud7TMycAzMQL14KcE7uYjm//v/aWmo
Yro4aNv2w2hyOjEBubVnfWTAajvLuVUHv8xfZJw+ZfAFKZnYjrJlgWZUWzvLh3SzgH/KGGeBuuLB
R2uRskrXyHJwLIFtjCpoD2EC7rf4oIIqL3oczgXo8kCxROXlhQGDsaBqll+yGsZNZFK0E5iCWyMq
BCHYHXvgjDCe8KcZ/FtO82ip6HcMzGWODezYCvkBxH3Ab62V7Nlih7A6PJRQteCJJAl4En9puYOV
+Uxms1kZT436TCNLoRtE5dHrRT4QonBQgg/dTMK930qGZuolLhgIKRd+96rj8/uyO5qam3xGDtJ5
xmsfhgR8+9UAHXOMcfORH1Tn7d86bxilrWrtiK2iz0SaP/4J0gTKfAZiDdI8MREVIggYK4HHvvfU
wgslTNmu/RNwT6IjNSkHPE0cJr+GvHz0yDPclgPGQYR/UDMUbxsjzB3EWxAKXYxao5yIRIibG7ow
4zp6n03XRFc7a5l9hFgTcRM95CM6Dl/9AVbint0W473/EldAhZCVeue8VeZNmsU7WDAIytIb0WfE
w1340VPcMuHoTG1+pnbxbkiiEOq6Ovg9G9/6UVB3bcdqxFUSVuS0BmC5PzoDSUpP5SE8ebbrBbQw
maWaPj3WP5GMKORCBHBJzD91YfKngHvrAw2NlAJZVw4X7p9rXqqeQDvO6qRrCdsS/9rYAyK8MkDY
emwb8ukMmQz3Usrj1ICciPT42JoY4FxVLHt3Mqyj34aXWo8gG8qJVSYKAEc+lP1s/JqRZWNuoZ7K
Chk9Tf4h8TjuWRCbuGigDsVtFO6cadrpnuAV1z8X2tpUg40wQnQf5EYgy4MTaiz9HREccJzKwdmD
m8yLADSwxFTboWQijPV92ZsCL3fmmeWThUQHfHqJtlrh+KsrY98atB1Z7sQ7Efu33uUod4yICEI8
wl3nNuSmGMmp9L4aVoywFdyTI2mvajvGDQ/VhDSyf3maPFpzfBh5sPdm0x3ThT1bBbJTt0u+Y3xG
RtQE32KxZXNiX79dxmXiQ/RQxFXRvgeTkk3fHFfedsjtJ1JSuQeyLCPLUDpB1nj2rQOVlOX4Cfif
lulxlIDggAfIrWMy7lUhV3tKTdv1mG/IE7ri7572TBKIMCV6Xr3Ofv4zkya1UVreHCZ5ATIn1FLM
iLfDOpU1MnAffLCT6/UnPDFvZkVeKqu5jMTR1PCIEsB+USI5zFPjpyTMZVvHik0sLV3c4FbKZnD3
MauLLEERkf+XfjE9xUb/yN7YPmCN+JUs3oO/otTLIWJaa7N71tVzJfSt01kSOGaD+CRncqoIM5tS
UsvWPAY6PoTFtIOmU2+wNWD/MvVtEdShkd/eodddiBc5u7FgfeXbxdWQ4R2l1LODU7nKFGWXWj41
X3QVm0ABP921l213GpvDRuAXv5V4a2CD2bjL1la177L3vl/uTd4EVcVMyh7bN2M5kzP4zjFBun1r
7/DyTeeyA+4uey12k8lhlWiYse1NYGDIJ9a2Xdpyjc233qq/EsO5JnlR71j4vS5knp7BmVz0nPon
lbl/GpGih7ModOFTAbMqXHOLQKRDGaY/sFvQqTbcv2niQRprJyR5IfqayCGaxWQsnmREzcTKPyCt
RF5siGcpr7mL42teQoa/tT5CHzhCeuZMQrZ1pP/dhmjNNvFEWtYIzYJdZUH4g+qbjUiqR4nz02v9
XxRnUC9UDVtiNYG4FF2bqOEesBaz3hfCZa1n7A1hqqAtcZFrYf/NVWIccSCam9b/GlcgbbROTlF+
lztB96QR5ZXoYLiMYM5D8uSeco3HVlkHzMsCxZ9P3cg9hoTg7DBGYtxoXDrRfkRQ/PhBIspU1zvN
i2J8gg4mkXOOFCg8JaSVIqcnMTuiPit8osoxLR+d+OjlSBWLxvhdYb/Y4DI6EHlyYbgDqwUs4K5B
VY/7uCIDARptUvpkoMt6nzIcuOAAfefLL5l+mfHOHsTzKIE/lpO5ZUouAIi9LrQfQRhy8qYVUYfW
RIghy9EwYBm+Mhd91ucJL6koLsV4kxo5gFr+Fol14zwmjRNxJu/Ad9a5H/0aJutFzimGk0VZkGKS
bxqq9oIKMMbqGNWBV5e/vUI+JrUQwdCxdGpmhEiZc2/I8BvgXe59UhRQGDKFzI0lOzDiKUzjH5le
6pGJrNW4B4LOsfxQSPdMhK2hYjtFxFoo755ZyE2RsWsuuDl6kGMbIw1bcjMBBBCVGECk5YV37Wsq
ib3rVbSng3u1Cu/XovO/rGDwBxoQGaI+D1Bxg2emHK9GxwXAWf6BxvHqThhiXIcHkKXnIY5/+QIp
QqKBty85IQOTG+EvVM7OsxjLLUVNagaTQtkc2rxA2+Ng/XYyeLd/NUFcbtmJQ68sthWeFljcASnZ
TBHXHKa1bmy5anygF+vrKpqGr42RmgrrHfJz7tAh3ParOxD68puKxhbgKad3w3bdGENY0RZqq7U4
Fd5P60zXeG1XfRTUO5fAhspsL9mS/8OP7O67sd8v/YUQh3tcI5lG4vKn1NWBfeYXhRkSpXEMBgH5
LypxqqvmaUrTn2idFXAdAXQNTRmELemrsX+3E/pWZD/sfWDg7KD7pUz+64+MMaMZinIvW8bjEdko
2gE5UPbEPll2VRzF8BG2Sbhis6pNVkHrSfzymBPYNiWUpQULpN41hzUUk7x5bV8zNT5XpquhTrak
DOrma/ZZR9WzQbSY318NvBOdwdzTcCh8BvXesCRnRfaZxf/sfoqO48iVPsQ/IMiqbeZirnDc8Dcv
IkiBBBiIn6/MBZQuMJeyf1hAjSCu1KEQw0PlGQGy24uRw1ObpH7myuCgy9avS1iBqp3fsxujavF4
oQksorIErFafjGHdPevlrehj0EENtDpAfp+zEPAx256qzNqxpX/q7fivJo5nwcOCEsX9V7obMLYZ
w3mQErmo0CrYtPMTl0PA2tffiHWIbJa/RfnUvhfiL2Kmt3Y0rwq8OwtILPKuF/1ipTf6MTraVH/P
vU+pOuVI7ZssQfzud8GAr75HqbeJfTiWqaPQ1GYXRlCAV4EC9q385ceUmtiRjmCV4y1JITfiMdiO
lam1H3vd8i1N/4B0oYoLs08PruYRLiU/sJxan0bJ21R+8+MJ86trIyJlMAiaM3FNK5BpWyn1k7E8
AlO1fCwNOgGQ8HvY+zMSkJR86dL6paf+IUSKaLVue5I1qivGQDVTsPg91O3eQvkUGLyfXcj6Rc/T
ux5Yo2Et6XbPSJw/wdD4a4Yh8ZaEgbNCZuw6m+LMLD65J6nxbGMRBZpI4rOvw4//9uGdMb9Y/fSd
6wLqfOrmmP3bv2z/3/nU8qBHfwPfCEaZlZIAIE1ykKD7WNvt9F47/oOfWvfYzdx9CSIZsYM8VY4F
V5ilGsgBMz8sioaWFW8dcOyejYglF3WrTTFTsQ4wOdiWIT7ZWfpeZjwRsV8PmLgFFHgqk0PHz0Nx
GMMAUJ9+bmTk0yCRHMzXsq3+YN1nTRF5T61Nm6798X09ajfzzXOydRkhuRXZ7YBu/CCSId6RnfZo
YkMlBtfuma/povwyKogH4aD/LC1N12LDF2s4am5VU4FTdOHMGQLWg6O5WBesixXgpEHfU6IAwHDB
Zcqfia9deO/RFsOphN1YOMaxuZlOuo6GQxIgoIqz8AX7NCFLynps9X0lfqT1OlaKm9vtntho4ebU
43PiHSTUhavnqX1IT44Um/YuI8E8HMs3150e7Q5e9Go0b9vkMmoU15COeVXMHPzqAmDuoyjLF6+y
XKbOC33PzNsfNpd0mdHIODvh8hs0sCN3TXMto2gVW+Yr1qk/tlF28VuK4tqxj3bdjMjK6Cmhy/pg
z6HxVfIReL1zZP18hr2KJAwouZqivV/ihp6IFWVs07x1rfODCoyjNQYMMLfQ7PFynYmAbXahz7mW
pEXAKojRqWFPm6mrCHFJmuuAWq7HV30y/HFdEbGCaa2nKSOsBuJJejDpQ0DDaJC8iMR1pJ7jcmJu
ATkB2zKZYWjvhYBNAmiRrsJv3hjAMzNdeK0H9dP0Df3E1CLLa6xXnAJUGaQutVn6jCXrOeEpon5v
mSIur6FNkF4tAWBPTE9wKd1GdsgrfQXcU8Woocmiz2aJ1X6clntSp+9VtmM/mp/w8xwWtm6X1rPP
psXITeFToFbhclVecyn6NJiNpYAwYaWrgSrZdnoBleXm7aUqkcdqY3iokfXvEY1z/AFTbKiepDm/
2nwvpgvainfJ2lYQCO+rHrpyUb62jf+weAZFDPfgQAc1xwj6ubYBM8H+zVgHQbm7+KX+IQdMHUYv
K7fTjCx+oArlas9NdNdzRJaP8L4byARbSP+MvTNoeIaLHCC19MljznRW0rwJoMnVzO6+8UlmTuMf
Bct9V6+NVWv3j71F0+WxntyEoIaComNr1ddX15m+bHcaiXhZTkPUA+eSzWcTFneVw0InvoO6eU+x
587WrRbExnhGipEwtXbpTGAJUpEJk0r7Xa/KfjS+Wx1HAvRlV4OJImXJg4Tjkziz5g0s5btwSsCA
KR80VoNH1arhkLlDFzjlnw53D/al4k16y0s3NggAPf7ixWy3NU0cgkb3NMzjkQ76tRf2y7JAM1ky
Cp2q7z8IcztMSQv2BD8HV8IuHK33WA4fQ9OwtjOhOgF5PzWK/dIwRAH5g++uXfyDc/nFjDwGmwMV
HqqHR/AGJ0Wxx0IUkljAIWtMfAkNyncJkSSkaNuaI4Vs057DVn9IVw43VBH+dumZe3gumfCiOlbF
4uDoF+CKSBDcxl3yTHgD34E777zcpE7FI+pRQsCw0IHipN/UVAeUZNMHlRSGMS6yOuI2HUzE2ynG
uUM5zcgkrX8s3jimkgyhlviYLPKxlZMikhqfrYRhJ+Oi8lo4/nH070bLjktp3HfmD7yVJ5WJiDkz
U8YBxEQ7k1xgsDIklK4C25sbHwp301641Y8fU147XnqLPeKeKkdcfYYpRzmx+l9EvJm4jBkhQc5w
G58iX9zGEJl9T5KSCAuCqH0QG7XiAYIGa7npmjpHq6pJ/mIovFLKFLx15WIN7JESUa4u9bFESBAZ
I9snNCZbZDC/nd67p5pHWpEpJNh2lKhCkVgiREN6GrgNhXIFLOKQr7c2rkJomhrqRU0GZG6MSCCc
jJn7ArM0UcMj25tkQwwQ4Z/gJHzDhk9nFcxe9e8JD+u+NOofpxi45P+BdQX+3lkxwL8YgiOZlrvU
jTVzfUqntXwuDHolY2KTodPk7NU+ezAQN4dI/MbGYtyKbroRf0WlHhVvLG5YLLm7HhgKnsvHeOzu
cS+pAslJKqY75pT8KVuSpxkE4dmp05fBuE/+9OzquaIDItoJkDdE+vBAz+Ce6ir5HBG3nKas3RHH
eZuzhce0jc09egv3QuReeJhFZ2yqVdJjOB+ZHROJ7ncH8Nc7DIbXmZ1y3tHy1vIOKhyJaha/DSrz
OVeZych3iSvskOec134Sbb0I4H+YTg/AstFN80kNKDT7iNeRUI02RFgpVXpMImsIBDZFSAog48ig
fS5iyS44xcoWu98Ekh0FmfUMgpB7zd5ym0bi0/U0/bj1IVTecAH5fR4Zpq/P/rMgNvCJSRDvn3cq
p2uioGK5absPVyKbTt+nJel2kMxTW0DX0t7VmRBX5V51GgZkNiwtd3E86KtXdAcDmuzBxcm2RkcQ
A5XwD1YevUToyWeSE8wwDjxG/QzfyWGfq7dk0dBJlQq8Mm6uMyJAS8dOYLT/GbYf6tAqD4Jwb9Gb
F/Q95U6plGQDle2SDthVtTCOncD4x6I88mdoItMBXKwLECFc1cXE7Il9bnHZkwx3a6jWV1mMONfr
WqAe9FMWo5hlmbpuSxtAZRM8YQOjhNNtkxkvDuIKUgInCzy5Jl4X/c9WGOoL04uPaHzy/7mycN57
1mtO6gbNOMtDrpEPJMt8M3TyWEAMDOo2gYK3Bu9puZmcIgWbQ9Si70YvBWDVk1NT31TOL2IPGTdY
prEHwdogOUpOBV7RXQrEaeqr4NDiGyAFkRwEz9HNxqDHyEyYcOnZ6JPHfPETbsd03VfyhXmKDxo7
mHWv6v8RdmbLcSvLFf0hIwIFFArAK3ueB06iXhCiSGGeZ3y9F1pxfXztCPsFwaZ4DpvdjaqszL3X
/qX31ldiYlqOaJFqnkwOPCe0lZYBup0OPod8DCkAeepBJ72UlGKUJ5vMzX6XuNV3Q2WufCkeHczf
OCfuUNKjdc3WStAUyRxa+6sABtvNs/XKrpE1D2LVuRra4YECWdAjeRrTF+Zo+PTnWWY5Vp9VmiMG
JcmLMorqxEyTFWmOxUKMn7C8o6cQb9RTiSqBacIIs6Mi7TmpgFTg0fBaIPLszFuLTTtvcHbkNMFX
teXCfZyYM0KmJkcmCb1DSqWJJR8JcAB+TTScwFw6sIgJzU3WC8LbXcJa6wLpoJD6Wsun9VSzMxRE
HpNPm3SMzRScXTKALJOSykBvauj5L36b9Imm8OHlef6w1d0ah84I+Dfgtz0JMzzhbUkKNI1GbHxp
fgnhy9tnLDp81qaNbl5zun30l8AioaHo10UbvLaV+hPE5RUBhj5EiOS1rjpPxGAUrArkshvgIw9l
zxkiBA0t5SqoGWuoINaZ6zQnvTY+io4Pj86PTaSqkN9yHDWjuiSaLmlAU4rFTfVD5I65qtzwREuZ
LOm8HdnTUTYOL9BJfdip1G+aU94Nxg0bT85Yy1i+4M77jiDo7SS+Kc7CBD4YNNdppuI+7HvnEsXm
waX9v8Xx8KEhHUNO5BjRmbQhBJKjKFd6HMRnXzCyHeLgSlCwJbcaMRd0w3GNTtKB76zmePO6Ci4Z
4J8iBh1sdTnvqxtnt77DK9J0+ic8zozmUbBHbVKQyOYh4JXlrfcch+opvuWyOXnDWB4Kr6nJ1C7G
l1aWGtN9+iOMavdsseWW0Do8JeiERsiOCXilvZtpTJB8Y8pw6DUuTLchtVZZE32nsR3uLHca5hNl
vDUt5AVZ09059VTIAgg4xTUf/izjvnmaejlcFOb0c9yYPyVjcUJ2+CwnOyeufqML9EkVHY6W52pX
ZhifhRqw1MyPOgtelWW4hzwu9BPxyP66o7PtMVjZNhjaia9CNGkVSLMq2jgBgtsVHRAUinE0AizV
sn2T57WBktNPtkji3TVTjHEh4jKfc3vz8+OrTuj+vuq80z/frzSZbjDiJ9voxCmrfi4VFp8JBf+i
RfgiEOHc5YCSKNaHTd1JtPyNAWUYrB8oANfbJU0VbEqX6gEVOhZVkBDLVBjtFUGhg/WVn8N5xMQl
jn7VrmWsKPnFSpvJjthtHFyKobclMHTcD86wg5Cw5H5OP1H9s9YhgIu1TL2M6YRe3pzP37VtvRiZ
+7MKw7n+MaY3M2FgoIs4PMusmN4yVrc+TJt72Nvq1XDAGSHlY7wZ3kywHI//hEAm59iPbkNfthrv
MA02RmFle9tChQiV3Xz9bw/Z9s5aab9VcHNuabUzSVW6W/MFQUe+Q+zzqSOUMMdWnj3dyQ/m2G+I
MkamJtxDqyn/3KaNTaQ96bnV4M0MX3XwMlcS9q6/pPFkqqcgdfZ9kKHFn+zk5DZyEZZArGAbWQfu
eF7YOdL+kVr/z2XoYufQRQ6iLhtQOp4JepSObHaY8uQ9i+FKCVtt3TI1FllawUtVWfJKPjYt+cG8
E16TvAJUOcu4Ny+ukwRnZXRv4Jf9hdJbsa0abbhbkFhumfcej9Nwr0eLdMOU/ANiAeyTZuRYejFz
1J1zLwBSAuqPvK8Z/O3IJN1L8DK7eIJ8bpdOsobx26yU5Xhba5Yy2ehGVg3VyTZK4vKjiNgInSp9
x2C2zzvX2sQYPZZpEIqPELP4U56Bm8ywmUKQEy76uprZVVjfEtP5/WBoINCbbb6vYZxjVAVSYGMk
pvU/ukguY8PKtmUgwCU1c5z3fGn4EP396vFQMAKYSWFbQTNsq/WuixQKJTJo7lcXDO3JcZl2WUgf
lq2sLeR7JAljjdAR06j+zSgrmExs0jslm1XQFu0hNa3y9M/F9vhQZ+X892Y7AaQPjci/Lv4sT+1d
/VShG95lD4s8ytiaoxE0AyVN8sjmmZKcLZZJ3zRHNEurFmnJOQ7b+c8tDspn5Pik5xiJSFUPl0ij
kuAIy2uLJd3fSrMEMAYL31k9voSyu4A+BtQMliP3eh6PLIJsEBY4lrqob2OC/C4rxnTfz5wWTXmf
UISKjZAAxp1+EodI+2EUkBNW4Oa9VzZ20MLT2Nw4sKFjiWZYEJKq4miNh9EjWQtwIE3pwdAXuUUU
sG3SOwOpLQS7zWOSUJLhm+JWXutJcURY334bpnWyU6luuQ6Z2RiLBS0d/e6wviFPd1bpMGkbwzrb
+Ife+ONaLBlDf7To5aaRfBdxq+NZTbBLaC2645LOqZO5v4Y+CA8WtnGGCyOjQtIauywcdx0WAsqG
gGNMWuSzi2UH6ge53SDkpYDNtzVSKvEUW9/CzlL0d/Pr8Lj4OhKcFsZxLXXKD1rrh85QJxT1xk7O
HnDfo0cbknxzF2KqFwl+lXXcfPxdLBLcAwAZ2eCj5I0JDH2CmQJToihYEvYIzn5+5/WJ/EgCQRVv
oYnAHytReWB2VdVboxJvMc4khl9memXQKFcZtyQVEZzheDDxiMfZKdKIyXOGYDjo+G4W/dxxrRnP
IjVxD2h9CbU2cL1OUTYsI4h90NjaOwJyuGWl5d9RzO0GkOBbzZ1SQH0gCV3NDg8aqoq+taFkVhvY
0aoS1e3vpc+LS2gTuwq2AAlAee3pgVyjatLpZ4dEBEzThyqUuW0sL9sYlH50yuxrWttIevWWYBBv
Ko5TH+WsZMMuIrfyjTcq2PuGBgtQR/qclGLfm6b+tpRpQ+ZGWE5PTu5FxyGv5ohT+REXPQ1CZfbM
ndRLpfzutbCraEm2y95rpPku4MHnMVuqzKxuA1IgfxYWYyMmC2GjtW92TLu371I0L0n6wxxMtazr
IoGqH72F5gQCYjSeK9GH54QPkQ/v5ZOQtSvgxmLnC6Y7TtzH75Iaa6WNNWBQPHb+NCUHk7A5DqIk
ZrUQdlCa89ApnZJctGYrB3ORA1vZEQxP1vJj1c7xyLQzcNQbSeu1beual6QGjH1NNkBeVpsWJfg5
QeR5xkTCc2n1LxBW0wobAkIXjgjwKcP0WAUFuiQbWt0DxxQnjn+lrYejlEbXZrJG66UKB7UgOQbB
2JjGx1JL3U0V2pRKhPBKAFwrbkeGWsR4nWPnDfNif8p0S1skPTLRNNbEkbuwdoO3Rs+1E4Vo92Jq
ZO2VxQ3+rrGiYURtogILU8/Yx1tSfcTi8bEXCSz93ml+WVpjPcvoq28pfi0a0wWiC+g+eOUMhJCs
E2ReEajHQTePTuWMdMCHahz+Lj4x+IV2xhXROHyh6Uor0etr1DhBfpEC1XlukrDh5+NPheTDMN1k
Vc1HiWGOhZ8o7fZ8NBOCT/xWMI/pd0Ea69dMa75Egiyr8E1xrMJcp2KsrGejjE+gtWdhFtgGiXXV
Li3cHu4Q78EGZNcpCpKVhsIGpf8chSiaP3ZhosXirzyNOkFnLcSIbZWa987AdkTQBH6hvPMOQW/u
QpU8bMg08jpgJsohfaHKLcr4zMVEq8JVH2L9z9GYPGEhAzw7U8M8p7ubeo8PvgRW7qnR3GCeJItV
2OaKBdvDQORyBA5a7RiYoC5ZHGiD6vV4HCQVWKQ8JBN18bs22OR9DgGPFaplLVxTAf8xROgug8gB
VzLZeA0ax9uJINMWOI7AsPc9BoixxogdhB8+hIvn3KeBTfFn72zOJwu9MwXMBy5aGs0jYVbo6N4h
Sro4tcuBi6VPc80Ep7iwlgIQ+X6A1v6gqg0B4ApBS/Cx+EP6jBdWzX3gJEgtiFcWh8dlgM2JJTjN
aMK4lMmxCJnTV5q1CWT/Aw0H5rAqYA1xLehIQYOW2THEPmCUuBrVMB37+TI0Dhk7tDotDzoD52h7
3EdzSy82ozPxMQulURP5TIYubPT106Cral9E6Y8ERtkJd0m2J0ob75GpdG5SYkKVXXZssigoLNx+
5NDW03nM5zK696/AftxN7gv59+xT814CHUUNgqnxDbiBdeqEqm/ZRHwF1d9jyRmCem+15DNlIrl4
o9fsLLOnMRhUw1kHZAyEoi83TeM4Gw3dq/40d49phzGK8VIQ8LEYt61fHEv0AHck4LBK+amNb6JD
r7JMbbIS0npA8VF3UXN0B9VzFkueUxaeJYam/o2CplwnFRxUO1KwdLrxiNlF2xReba0xgNj3zmGB
mOL5TG+FHDaJh1fKIPI9UcvG67ay6oJ75lE/1LiL84iwtTKsjnUlifSb6Rd/n/kQ9j+HeQVEvnud
LADQ9sgBB3REAGhnru405MFlhMktI6xrqc+3jMDIsU3mh2bSBZtRC8sFUhPvwBclmvV4WZUZ7OoI
VbOw6paKL4ddVntoNxuaggQlItPwpw1pR7ysRRUfGXtGO7/M3nNJo3IIHHMfpSo68n/k+FsW8qwT
r7S0k2bADJS+OTjltrgFE47+YHCcEeV8QVTwKYLg5ark2PUf/dTaFyunf6HTqfQx6l0e95xtFMSp
24198nqZ7QPdeK0iY9+TZfHeI6gC+C2fMdFWF0mn2lCEJGPOpTk2421UkpKoDoocFS9ekRQFskj9
n+lE0rnlJtPW0UELj9ywNASj4fj4qg6Og/qcvUCT8sMLri91FZSlVxWj6iuzAzl0ApnPv76NPA4w
E9g14hU4xg9weom+27cJccC9aeXLUddIg1TmWTUMxjgpmNsIoOlV1OV65HB2oou2qcuoOEaTX1+w
IHgHu2q30q4oeWBbLLOuisHr+fFJQyPIckbQzqhe9LxzDph+1ILUQ872nb1kr1ulbqZuDl3pTdtg
FqhUUTCvDL3jaLXlwZiq7upEebpzqOWfROd318elFCbY/PRbT6abTG1m3hSXrhiuiTd5h26s4VBZ
KG3csTiEqjnkkZVBx23dm6X69WMz6CdCI/5+Vttc/oBtdjE0Pg6iieOXkpilZekbzhItsNzA/4x3
pmtZywEAFLrmETpR1S6corcORptA1hm4qye8T4e8EIzM3ZriD3oeckkju0f5pH3Q/WRmYSl/o7Ip
WngpZqqyimYnVeWfHxdlCv9MJtq4r+Jqx9BVX+YFATw0EOF+huaAWMOItBt3HrVE7N1dgURPtGh9
c3sqGRjimY5KQcqr72orrQvjuylfEoBxKLwV+yG0oIYp6cbIHZopRRlTQsdSHFrByCcS7NUVTSeo
5Lm3DkZNrW0W7adg/kzjgQXcAAJjpSg7Kr+q9yQUJsdhvqg2+WBRGNhyiGIt7BySfjFh7kaH8TJS
NbRWy4h0cOp10bfuFtvNTdXCO7QGJ0CJ9Hpf4z19CuffZM4ivNKG9Qxo7mCZbUDSW4NE0kiDbdd1
gGwQT8GzZ6oR6jY+dlpNZIIFhNgR2njtlTx3PhBqK3DHdeXVydUV6vwAQcXd0K7DTh8PYYtoKw+l
vWliZgIqqWGsVdlb2Za9v7OswkFX0eWLtEnyAyIxf9m5U7/QODs9FW1DFi+d04xc33OaWt0N21Ox
mdEwSIcMAoysGy2e+tmc6GWEUfJN6dt/xHiTei1JAOK57KzQlDQxcvYyknIvevdPNJrVsQlKG8cF
cyvmu9Mu81CapZUIloJgm6uEN0/cmQkfSQXALkbfpPNOvlaUpZfMA1+vRQbArspxnh5PvaWhTZsy
IW5y/ksw2LCiZQF93gZpBQKkeGllHAxbha2J53TCc0y73SByrrfkIRbw0zk3I4VVGtppjyTd2PbM
M8su6IcS2GKXYrONBq2+dg1EMdPH6VE07pspKSsaTntLMTmoE2ZF/cI0KnWkXFNHyyRzegjSZ1Xm
29hzwys5Rv6L2QdsQHWkbUSCZDAXU3XQA1L+gsBiHu+oZasb4Q9UpIApEGiex0H7FalaW4Gbz669
HWweC6oGdjIWqqcBcSt8Xz8oe4qPWqBOSN3nfur8V4aYTiz2lKUmEIZMrVm/POhKZQJ6e5BnSEny
iBYMzoQtCVA0Qmb7LtNiVKlNOV6lis1L7Hx4lkb1UvVkoRLsk4TtWYiUjlXD78BAyNCF0wstFdPc
j/WhSCMFOlJvMVnc9JaEUWPuanFqAfdca2fRNs9u4cUsmNaPWo3TzgpwHfN/JMnQ3HGu9UBhzwct
g3hIIjUQpU6uv6mcZNZsumm/FcwtDwRHsqmxTtNMBtdoTj/HCazGAwPVGu61IGGB4FuLiICEUt2v
1c7wk++SFEWSOtFJg5CtV1YSdwxsc/dieGF0ckMdAAdH38roADPIaQvaPPcQxpNlz9Fl/+C2KdP+
KKeKSSFu7FVdOs0R4ugbyXrqHM0XVavLIKtsT5zIxvT7jWkn1oUboAcxNDcy8fGl+7JWtBxL9VUb
ObiFuA+ex88WO8c6yfhJTW+ng1Dtyu7YYwo4nGMjtLfSpEcG88lnDirePCJSr0CSwveFSb/5UFZG
sjYQHazTCHTWw4o8B8qfWta1JPtlQ/doBNrKRS1C5/LPw7Qk8lGCZvpLPov1jpQFxrg4eRJvE6gF
cRLFqzDQ3lqk6KxaIC28oXOkld44G8Nl861jZMn5XFB0cemDIiCnCw7gq+5PMNcjVGHJ86xYPWPw
D6+PS0wY3BNRSeYBT7L2ijjoKdWvGgH0nwBbGcH69bcR400kmdfaipzMcCk3Qe/TP4JxBUUA29+S
2GPcwppbrnKt83hfChru09h2e++77PNuX5VN84MJNfeq88OuMZ4WiZc+u05xVHrAObwieJZgGYny
u6y2lt5VtyRbDraYzymj/pHrJu+XG96dlCG/XXcvcdxts0kDZlciCSCYtt63Dvj0orRGMqPR7fgS
PJynWm+PKBwzjg3V0NSqH5XfdjsPfdUl5HC8SBIXetogp0Mcen/oVKEZd11IayyaLMboz0QXOGiH
QKJrw97q9RIsC4xlTUuYDVENa0+aNI5Sg+mRCvUrs8vpboXmGcyqvAiU/QIq7t9HCQZZU5BArkMn
+DFld1qo9kdm6TRTh6Rfky9rf7T0hmBPWq/007CpyncweN0qH23zOY2gGmqMzw9QDMDAMvNsw+TD
1MZyV2HiWWas72RQjc8aPqg5jWp8DiMGhY+viPZk4q73K9kgU46s0Lg9LjKsUAzaqJjmb7WDk5zn
uWylHIaUJRlYqZ/em3TSr6RFMSWuAZqyg1MtVyPAgU5HJzZfJhfAAL1oooNEfutVqq9lzPwfjl2O
RAdLvoNm4IjEyH6KJIgGRQjNLg0mgZOGE0HTm8x/tf6UO8NRTAg6pUE5NLQ7DqfRgeAfwTCMY49b
xS8K4tEHDJJ3fMYaxQCIilAkzSkeqb575vNbwjDKtVWiYDehpGCFsL9LLDbXjlK68L9oPYa3x4Wx
rdwG8xOyM9O96n8A7uvrUPO7m2XiSQzo2N9QLXO6nKuyeICvkgsCo/wo/R2jhaXHXscXAgf0Jefa
3z2JKC+d1hJ3O8OniViFHqbUGm/j1UJ5Ziddi6g5X066+z3UaXaE21+8L2VLMYVg1bmrhhexGEA6
5PNNksfljeOV/9l11GMVHCj0CfXGtor0tYyY3KM4IAuYoJ16xlXoU7MaBg3TQm07gj6jhAAzWXxO
ffAFzYj8I+nADXYoB1eQV63jUKA/j+3yB6mg7cIMvivUzIeKCsGqq1um4/991MFdXp+hIXMA0FpX
It4qFBslBy7d+YVtGdmujeqU3pu36gY9OpSDG6GmtxEa96zSXZEeqDkOjITWMGLdXTB3y8QU5NvH
xlGHSFw8Ku/VnA/RJf34Q+rki9epy7iD4iLWIDXXEymQjYVOj/wGhOcYy/dYsAx+/7deAgrpB7d6
sVBLQjYhkkikGizulSr9/inR0QOMYy5ebMxJq6ipxfrxsDMyGGqVeAbDBQ/RYZpuBYPzWRbdJTQJ
2ujrotrUmoMMu2qil8AhgrIW1rmOLSLhRS3P6Yi7KUNTs80nJHvLNid4Jx71E7NgnCFzX7TM6/o2
g2Q4N/I9zfLr20BM4R42EWCy0OZH/EbbdilvZ6q1R8MdRsCC9ELTpLF+6dH4SX1a3htUze5UX1ju
ii0AzxQpcVFfapsFRpvCOXuc3jiNKBzLM2Rc1hzIgCHjQhzpPPeT8xZp5qmdVPq7hprlS2MNEki/
U7eLO2IKZP46ymvpMlGwYQzcqnyWQZZu/Evk7aYrKRp1k+mDU8XTsZM2pqP5ZU1JaO8cIEMmEjrk
sK2xLszyE1sIzsDc37H0OPuAMe/Sn+zuWadvU2HifWeIi4BFYJH368g40GJJVxNu3OtQfDuMwMha
Vv07RQBsatsu5cYZeIPDPG/XrZGHJwBH4cnxcial/zw22+i5ommxfXzrn+8/vsqDhpmKBlbJTb1+
DczGwt2kT+d/LnYNaNtW3lek+c328f1AdQNDAvGtG02sbUea0IcB9fJhVLWx81op7jBIu9f2V2Wg
EMRBgFOzasYrrzTTOkcnyV4yoCe+Dutv44Y/OvBISz+Q8Y5YRBMqdr3F9LXVSVq9QkSx7p7nndgc
xh8dg1DqDAF8LHef8wgpj2F+5Sa+Cl9v5asRscGHfb1VAvTX47yKJF/u2sFe58xtud1QzdUuLcNH
U6LU4X6MeGLupUl4fextxBt86vZ3MYpuYUR0EwQpzwekFHwcFFzIjl7d49LrA5wNBLa84K+0BXZu
3rone75onU6+yFAbf/hcSrD7Rq4v//4LDulN3ROc9M9Pg/siGF1MlCFdXVwHe/qi4WHsHo8elxJk
9JbtsGCnyUWBHQotV6XIbRZVvpQmrssO5y/ygcrc0za/1bEnL49vPS5JHghufnA7/+MfbK95Faq8
VAXobacJgpM2B/cGbfLuTGVL5D0xLby6E4WW8aePxvID9xLd/4lEm9JK049xmczzy1wqsbOr4kqx
SmfYNuS9NjtO35OQbyhm+IRpevEa2tl9qpx13hbjz165NUmhnOIzeH072HREJeXB89Tn7NHeSI79
XF1H2QGV9CIPfXPfJCV6xybRnpKx8gROUZZ0elVf0gk4gRlZs/VHZBJw5P7AsZqNdxX5VAWBi7qu
7zQfeFYt8meILPXCLHgEcpShN6AmRugTlrGnqJLXOPIXpW7+GdQ7rX+OpoYdbZIGFyD1JdJkGZkI
5rtobxLYzR9W7e3ZfcxIy0VHmMxrKhpVmzZCFXxwrNCx5JNHNsnWRhVgogTxlik8NIygU7XWok+T
SfDWDB1Ad0zGEa0sAxuSqopwn7uUmw6aOYbbGDoKYIqgWfKDbtZXohSRNNUBwZXkLzUNN0jeezMx
EEmwpZlPY+kOTwyRzQVqyRjOwmxPo0uH7L25KY/0vXj+D0neXNCiiFfE0/4mgOseyhZRPiP+RSsq
uB0cDFdlTc1GtPiVc+fXQP/bos5c4A9mSgOkuOqy8ozjCqYx7T3PvYymFgHEdJydruJdKEGWMAAt
9nO+rgNTZeFUJYiS4UgPs7ukmNfyiNSyspgajKm2gY4wDVYTAWfLFjkayU4AMTG8qIgCip3sl+/R
tvHpxyKFmK2fcvzwkL89ZbooTmOBVNmXTbdtsCMnPbZQGpD7oZbpbWpYLkLmuYWkFTZb4F0Z7Tov
PRK3eyz9ul801OlPk2lCwQjZI+m/Lcf2m6hmbUdNDWA396+tZrpHnYCRwmkBqnSc8sMCpzbVDB1L
gtTCFhsvKe8sWPkuEnOcMMEn0qm1dW4RGq3CoWTBx9RlQaNfNGn5U9cBSCQd4W++UXgrTxb8BK1N
TZxJQS8WgY+GVaGSHpQpf2p6t/Bc4srqKQIeLOpdipJjm4c4NDvzGjC7fXUChe9ibOm1IV0nym2j
EWN8RStM83smik6eNkuv2NE4BK31uHd3ZWdc6MGQZxUyswfJv/PyMNx1pbasONMsHXIGMHqBX5sS
ICCj53wEVbpopNms+kna27BYBsG3h2/87kG47Nsi3E0trADp8Cc32AP3WYNHwY/EUzLLvvHKWKQQ
4hFJl11mx8ceImPlN7RLMR2VYwvuxbcHwK2Mn8enKh8q1BPxHboBk6u0+wJj9xMIxwhC0WzWRTlc
hgKTHAbRZOZYCpRZS0L4PhwZQEaMbWdWOe8dK35FsCdXEM9YizoK19765hC1MgzrS6GJWLqK/L45
93yKxdrsaiKMM8ZaikPwk9EWEitZutbNztt7JaLJBGAckz5wiyAIGfVNFHFm+hqTGUhStf+BQ5VW
Y/5NHotc273RXkx0pLaEljgVzTeOc+utYKHMXXMzTd57lGIWrUYGlRZGzP0QGh+ajY0uV9bVD0WK
aQ4DthbI79C2eaUD7adLo3SdDe2WhPNbMeeJp3Gyjit8Fnthu/HF5YRUTO5RcOz/aQbNJmoiEhpZ
e0FF8XmT5XftdN9ezBSSzJB20RHVhtKv3IAW+BXY2edgJTMIZAYjQV1fBKi5Tvl8Kzi6KVYWPFlE
L121Awb8PrEtd4RMrFr7paB/cDEjCPy+AWoBiv3aCHJ5DEMP4TShmVlMYg0bAEsV0e1Oa8L7KtFp
qxFHhN4lyVOdkxnRS5IMukWtik+iYc6hqYorZHV6xhGAI7oagCKr+KuewT6KOSJdXFEuRWUjwbZ2
jU4ma9ury5jJYyGQwTMjujoGnHLpTuGuMYhHRN49+5UpOYCCojToTi3ZVER2Iv3Wu/ROgg6ed6/4
2ZXoMMYSE6g3deUyMIzVVJE9D/0Q0XN0yECPz2qe82BnV7cle7dQ/iEuxR+N1s8q64tt3Cfavhod
b6+49WjqTNMSA39PZ6ei7Mh7hN8tamTA63804I+gv9xD2ThziJz+zifpvQzhFqKdWzsKDoqshc2t
1mfgWXnFajEn/aHikzmKNM2CJ9KmXzDXYBWGi6z0MVMLA9zuW10AlE3S9jkuNXffeJeywmmNT4TU
u7RFhWQxwXBjkINDb1+SEiLN6Pdo4Fh31uZVq9k76DH598pFK2kwkKfeM3ZmrSU7TIa4+IPqqCeZ
eybwKVx5DmEN8t76JEBAVj9NBveaqMbopA3anyFpLgXus02hEx8x9uIPQXXvdF7QRXnxn4Jouqya
flSTcTYDvOxYdAqJ/JmKcCadmnBvXA7ZMSTjqvwYGtA0rd7/KEdl70WNN63n+xhr4domVIyT4N4J
8nF/c6ecQXyjZ9vU5v6wmy0T9pXdh+LArfUM0IdTBrnO/TBiKIAQh3h+E41av4+QhDlRpnbgp4/K
7s8K9f8enQJccC/cp+5AQoWP06TRymzfhmG7TjM+SzFu1GHknOGV6Tnu1Rojw9fk69emKy4ERRon
hwi7svK3KszEuzPLQ5DpJMilw5+uG/KkQm0Z8W/PvecT0wdA0UMzZ9DCfcq1MFoPpqefjfF1FCPi
0uBo2TrixJw12DCxKBkSvQj8dE2/48PDu44bejuE2acLxyfSWntlNQTM6gbdZiNvNo5B5VFqvb7w
Rh99WWOtWtzNJ1lwfs/AQamKzN0WyUiXp9+0CLtz16BtlWQo0MBauLMdH5HlEj7rbVLEX0x2dOsw
gXnDcWo+s4IQiVTJdZ3qmyLxf3p68ZVZA2omsAi03uFCiOic6TLeMlB4irWNprU0eDWf5Ev8Fxsm
LbdOM96g1EVO/mlExc9w6H4Xg4WyBkvOmmZtj5h5PPUViFg7Kf7gyPsTmdkNNxROBGYCW2egIuwa
l/G+GxZ7MVTFnpqJEfKpnPOGC5LeF2ZFvgBCRGvtMKt4KQbjXUAXxsqdVUu6y4kHeDuLcw/L83RH
XIuDOs62cQiYNOicW5QginZzFyQTMIqV4fSIwCwUZJZsF00x7NKO7qwtyIfxKATvlWR2IHR4lsMy
jrCVM7q6hQIcQkv7dGFZ/qGparnrtW6januhKmc6VmmMuqpy1cUi3zaeLgEi2a+u124YwFc9cTSv
DStXNQMoDfXCx7o+l8jspwTKr+qcdf+n8UWzMiRQhwYVSY5SuOncYlcYmFXkEByjOudS+hsbe+yE
X+vkUlw9NXFHvkWh1pWVAmjU9F+OX4hLkXr6BXx342j+1oUhuRdZvEZNRekzTm8kuHIslvFPLD/a
sxR1s/MRuzwNnnpvGNstY0/caSAoxGhWskVpYm3H2gGnQCSOzV2yZVAL3biATOKZQ39JcbWSV2zu
OS7/R9AzGCI6GIRKk63BWva7Ei9q5JPqM+p0wWDMhZjaNRoiVo9QnZiY1C/OWP3MF5UXh86GhjWY
S9Q9homcdxCXIQuibRbaO87S6zxxGa4wytz6MSkK+XRXscdBXtJzHNf/d36WUKRj5f+VyEd/yDEN
BUnJFbZhQb6b//2/5ZMhvLLB72HQriaSZpwWcE4QS4LSSdRh+oWuxGZHRDToZ6ualxp1MwqBrHWe
jdH69OuFY4QmQzOUJ3E4nP/vZ2f8r2wvx7R0foEwsUMqRrD//uxAxXD2GRuenc++EZO8jest8W6t
tcZcyEtZ2+HaSvVVGsvxLszm5zCG75YITmw72rouoOrRfTtiHRCgWVhJMoPOcqptif/Q3yd8PHiR
i/8nlEyKOSDv315V19GVY9i2MnXdpo3278+7qhXon6QFvfcYmMChjc/4vdGfkRd+RKeV3lmcfmEl
zbYTFdZfTQy8HPhgmiQ5CPccg2urpw9XjWttrNS+d9x6Xw3dCjVS/CKN+MV3x3TtoxtmaNWuWcVb
9I7pf1J3ZjtyI1m2/ZVEvTObNBonoLuB6/PsHqMi9EJo5DzP/Pq7yMiuSoXulVCP3UCz3JWpRIQ7
aXbsnL3XVu+xOKr3DcYupYJBN2LWJsUCMoJa2EAa4+dWNdpTk4YdXuJKwH4w/JVRgwTFrAQMUhJn
kGXgBVw7OCH4To5eNvarAhcFhZK+btwiu9WNVj3wAUjAXSRAKDmgryrMmYVrdChjNQ2OAdzDJfo5
A+tkF7Bk9zBp6jBgVYTWtqvAcsGQw/tU5LbNt2tAZSuwoXPWqo9tCpkoCrRpwAt3M3OaNQg21gYR
OQcPQyDEWZC2/DcEPiehbMNMr86jmflb6RPu7Mey3qCnLw5GrsDgny7zWzDqzyE6xs2//ij2U39D
7+wZVgNzsTqijcYmEa3nf2X++/NftXyTHANyY6Q7+ldzuhQpFmAhmtNY5lgwMo6mGpjulT2kjDcZ
M7EGiC9FV9k3BP+LYmomll5nP9AdItxDA3YuOP1EbT0ASecSV3AnGgNlPga2y9z6yjV92GstUhKP
Rsa6V9KYErwhiiQQdBUyvLnzxdTMJ/TIcotXKlzj5skgrRTWzqmUL1XYJviQIX0Qepkd5rcyCq4D
4xi7UvvDmCT3TW0UO3q19FGVy1iTizXq4tw6SEEhiL1o1IL7wdchtmt5SKIBmP2eWOc7UeZIN2yS
HsBOuKf5khYxkAqrAmsqfeWUqBk1sVqTHEOddVd2uf4UAFR0lHB8GNNUICgcxcqjltJ8z/roOaLD
twUCRffI6BE9o6a66JZmQHJNTMebGScK/4HvwhnlTeTnyHbsay0yeauGixVJZWM0tXOwewQFXVkD
rtXNniO1oR9Io4HynpfD6dZzV57wKJeonA0PfkBV1htGIG6zGK1AnmrOZco0LMXqFR9mHSabLR2Y
8dgT0H0hUKxgfFh+AzpKlqmV1Hgy8qUoOu3Q6w5eUjEo93RLGIvSDV3SogxpVBOnkBZav4ym56Se
no507XhmvCPJL/vQ5mlE4nt6r5dJfi/BCsLJGIlSmEACTJSck4EBYt2xnJOoVUDGJ2MMsK76YmuA
L2QrsGfBsb7FHm6BLM2slW9OZ5gghtZXWQjZxqRaWlZfHgR22wXJC1VSQZctbYzUIfoKxrHBYbC9
rxU7BOqU4TSOEiUvrHohCoIyzGxf22G5F05OaU73a6cMQXUhAB0vaYaSzC0cJibTn4WsN+SXYT0p
K5ujCiU0ClC7KPheFf1oKc6FoLmInzb3T2govrhG1DPMPlM0yJMrDeSrcfrKHN44Wm7nQTsqMQRG
VbIuJZbIgbOnOyXC6rnkeKKm1ToghWvbJykCDEX7hppiePEnXLqTJRK2YMcAB0ZwZfRYjVGDJ0ip
0Hnajv8d167YMbfM9wkUyVXHcrOsBgWmZ6fmt1AfvR2W2aMVO9VVD0oStss8emp8HhGlPmQyiU+I
C8NNW9nqRbFoc9ilEx90CxWvzLqzjgscS6pOqEsWQrYZDpEdhq/NBHAeosYixkCjq4HeATs6Wg7h
Np9nHxCBr+MiVD4QN9DDqDrYA6Ig+LFG84za90jDzdk5SW9tA7X+3vptchfEfXFJNdVa1LreXFAw
yvVQ68HJ6KJh14r2NWvpfLQdZuHe6lcJxszBNasPVfoSSCS7ns4Zo+zijPoEAmbcXmqjmaYrSrbF
rtFebdM5uL52DohQubquVPZDapcEivgL1dWpHaBmXailmMiNnDq0jkR7VZTtJsma6QOdRpU6xjSF
MAX6/+bXHLbQKeygRtWe1x3K6SLpoC2bVhhraCbsoFah7Ri2JY8jdO6dxYGDbCBKRd0FzRQLGEOg
MfcB+RgrhXbBZ6XdgdhJj/Rqim1iuOPSG1Ar0eNHaZ0kZ8mn8CHpXICmrtsfGNSKt8Tf//ghlLma
A6W/ZPlQBjQO37397/9Fud1iKmf+43/ysVef6k9/fEvrACn6p+Tbf/3j4VP6x/lTGaTZ38O757/0
lt6tiT8NjboAoqsqdNOeas639G7+iVSlQbucok446PL+Gd4t9T+nxG9Af0IXUvC///hneLf+p+3w
n7KF4VBR6FL+O+Hd1vuKF4+N4xhshtLAmmG9D8iuERwKswOY62TcFPAAj2Fk7C3zM+Y9rN5wMBNb
xRutslpH7Skcvik8GFZKRk1vYmlPam+jtKxoZCtp9AVkiJzpsfT0axsku6wPT0n5zcIO2zj5h8Jx
vkBOLnfQgsjN2OlJMMmOYIuopbPq0+xL4n3qzOKL7xQgQaMHziE4Zol+pi+L4CwyXUQY1CO2hoQH
025hgLxJYfQmTayvRIIVQLGshT7u8ikdrVcthPF0oBBt7zSEDlkB+NcEnWiA98YXD1MoaT+yKu6c
R9NLzr1XfzcLNri4UrEjBhvObk7XHNGCbQxTrJNER2Jk5HT8xcpCYDTfOv/Wo3H51Nbfiv+c/s4/
H58fH6b/Xj38n8c/vmflH+eHzeMv/83/Tc+Z5Fjw/3/OnrAzfvv6x5FU+a9Z8sOzNv3Fv561P0nv
NHTHEbYkj95ySFR/e9YU+08OHzoJa/R7qASETc54ynDd/69/mOqfNgn2FhG7mqlqfI//eticPx1N
WKaj43AUpmPo/87Dpr3POocgZ5L6zhogLFsK8104s9rqgWnmPhtuk303fL0FGFffSZ3sWG3hGnDT
SeCbNFfzBc1DvmMul3BMo6Hlt353mLvaShh81t2x2f7tA729Hcj+SJvklgVpXf3XP8R8gPzXQY00
elgWqGYc3bI0gWfu3UEtikBdoI6taEO3NVNTItoSXb10lq7fhtxEUaUTvjq/nS+ZoMIoUuWFAg+A
bVAqt1KzFY4wxLzlnAbe9IJCmlOrgzFcLwD4hGo0fkyc6C6PjW2CSf3E95Y8lqQmclBx0n3dWlfP
6L9Q/6r7zCT9LjSZOfqJ3q30GiY2sFNwZVDftwQLB58rF3WyDRFoI2P5OTO8+gp0raPdfBEefG6Y
ot2qlqlPIDoGs2qsk2eBX9osGQbENS74rTXAkOobvPQLKphhnyfRMUN/iee6oRHk+yhy8Gct7Fb7
GIVm8JmykEikArCy1fFzO57xrEkveEhsjn8a+bOYZJ1VnI3RM71KOiB+Z63yWmXyUfR0EumBnqrO
SR6RGhhLo+HI/9fvxmmMNbFz7EUYNx9nq4JpvgxB4B0kGqlt3pjOndN6kF5aSClFoHxGMgaqqWy+
MTv+rsq6ebI1Zl5jBxIVoMUmt7WbZ0G/9SIYrX6hw1NQvehxwG8JWNiHbLtA/OmvKGQZL5klB2la
z1mRdnwJ3r2Pbo6TCEICszYfY7sd7wqZok3VCMMRGRPMrEvtbeXUkBs8f9v4an+rE6W/9YqJW7PI
rrhX4fvngfaIbC4+xCJXFvPbiHX3CkQX1eZkrTBD0OJmqby9a1RlOPlqciBZ+hAOEHNha1GgeX2j
bItVamkG32yQ+8dIpHuytRDrj+NTyG6xlTKFg9odncgeL/P8e76kYwtBHGZdX9FvX+asJIecPtgu
aaz+DFCBWe+kj8BHKTjIT9lSFHsLS7MeJVGSwAEwQUShMiyMsAAj0tvn2VE5e5OyAOIFs/FvYJ1G
mDsxskcrSjDMTNBiDdyIW6v2S1hHVOtuvKoGx3rQhHyI6K5f80MwoKvmFFqd+HoQWnb6jsZZmhTA
dHhBe4AXATLpVs0Y8zScgCgFlWPt6o/QI/HwWKRBbrrCvEtlOHwZeKGE3fiqMLaUbYAvCsEkfU+W
kkDCzatw5S68oM+iTUgfe4Mu1rrLiYIwUYkFsrbuzCSMz8xCER4hkBTuGJ0lZwxc82a80jxxT4RQ
dZy/u9gLv5rB06gm7kmdvsyUP5jQC3unqS52nltHzrDnauqZzY0zJ+3Rc1uuXOmTrsr1h3EbpNUA
isSatBll/Clsc57ksngEaXEM8exxqlbVp74GtwLyKvxEuOrNixP/828Wwx8Lo2kthNrNlqFrhq4j
hX+3VhODOZiD1QEz1FyyFMMuO3m4eWfNP4AGgA7h1WW2+eS190qpI+a18w95kBVb7a4ZR8BnkiO4
J51uIZNUwA/A+wrPLAYL6T1A4TSe7NglftiK4BXYPuk9DKcsuuS//kUo6H5ov02/CSGvlmT3szWL
YvLdqj4GZtR06oAAu3SgNDQhZ3FlQCShIceGkLgt8AidSiPUbnpoAGqzimpZtKo3NZCcCwRuNh+z
DZ+83EbuHIUCcoh7i/QBXXAC7sat6wnvLsNFV8fhHtm0vSvbzJ6S7ptVF6T6/fxKC5EUhM4K0Y2z
rRMhnsCmYK+OPG1jhQCvsIh+JP1kWQo1eKjwMGrEOkFcrJdWieBtvqgK2iG9AODoV0lwBn3m3HXK
8CVJY/FSspaqaviaTm5/LSeWEmmKsjcyM3zpg09lAx+uLsLu2kYg0x20mM9N1ijIaGvwvYRPLkbW
UfQUI+fIXGPrCJLihPMKZsgUYZyqyZ5AID4F7RlhxbERJgF0XTWuVBxYZ0RtdC05ePUspEuB3QLv
s7H0uxprQub6h8B2rd2bT7u0wcnoLjD2WBIztmgbpTpD4h7D0N2NNURlu2FltO1oW+ZC7hWs5Sfa
qMPGGRqUF1hLyNxsCe6wgHpJtRkOhm1rhPukqHZn04DfrhVErmkjPg/BpNa1FIJXs0asQWoTzBME
ya2bXikTQMrPvfiMcnxcebbt7bIwrK5FRySYr/Xcw6YS3XzYlwcrta2NV6b5BQYXrxgi6YXDOdhB
G6O6NAIm8WAUX1UlKp9ry9kPcJXvdQszUQd2wV0QuLlRal17DHXfXtqu1+06u9Ae0XHTA1UMZUUq
wlFxLXljrJnvOvTqhETab9X2D+fQv9c7kpLvb33p6cGg0qGlrkqNR9x+X441hankekX3pc5h+bpI
L+lt2DQvmbc3AaE3oFjKk8xje1VmiG8ItaRZUbU7qyLHDtqYNS3E0YuvG6+moYMPcctXE/zbh5Bz
Tdh4/RN+/f5qVlDKBoREgTgwd+g/oq5yVmi20nWbyAejJWMblYa5UaqpSWk2OAd4euyhTjBU+HdC
eOPJ08EDOq2JP4vJU2v7uzT3gsOvFwv9p7WCAlgnSUIYFh1CPpofW/V4TQu9LzyG1HG9y0Tlv6Yd
jrocjCwaCn0b1BNzQQP8FRKhiPZIP6qDTVRFMZpEzaThSW2KYqOrxs4KhL3vMPQeiSfU95yBnTul
I5HSNLr0CzvjtiDwG7UzeE3cuMMqzOSu743yjMS7XbttZdL+sck9wahxEinbNHIbnLhKs7c8QFDk
VWiLKFcQs/mm/ZupBcX9+7vDRGEhWTlR1kO8s999FC3okA6uLmdLyHc6SdBg0R6LBIQhZV+7AXNh
XJoye7UZYqI4qrjhQWttS2e4YSr1VrNVJm0th+kvb21RDMdAV3rQ6BrdNarGfT7ZKHHVnYVH2l+P
pOPZdIE0l5mSnee3LlpqKcUzCewSeRcjhHTMHYjdkrMD+mjOuEFio2Ep/U1BY/SfhweI35+SWuV+
s9wNEldUaGYi771IkYT91Yh4qQShZG04SuWvrjZ8w+qElURaiFNKHejhaGJkIdAaGl0kaFa78mIr
27nWqUvlq964w25ekYsBN1nfOURItng08kIp15qJTgldEJbY6ZISDL9pKQYXY9r0GztlMB/5WfYh
stfC9R+SxJPfdayTCF+1rzmKpYxkrTAN41ewyZRZzaCdRr/PFr1NPF7TFmQOYCc6JmqsLdDZg7KD
H0gWoXM/aodgYmMwRgF332Hg7Kn678OwIVhIKaAOYB88IgwzsfRT8765eAYPgxgNF9LkO18+xzTF
wMT28V0S+2IjExp2+Yj4h7HlDQRT+zgbRxqYh8De4Gm0zQ6tcbyLTWwmVq22jM1JKgzY764i8NWt
o6LQmt9qZC5Guapd1WxQtjWtBU3vCqI2hj2Ce++ur79nxFWsDTGS7Zv4hBm8/YxWUvIV2y0KHRtW
2NAY6usADo9BgQiPaqLhpMu6r5F0PNSnsXt6W27prk+esPkS5vkX16+bBYq7em/3SQs3YbAo0e2a
sbELgYVN8dYSP6VHw7NqhOWz6vlXwom9VyNSLjCmTkqdX3HhZI+BwVfQRRDY86r6ojCyegm84k71
YvOhSauPGgonzI24wN58SvN7esG0SlU4FPPvZxu9stamm1DL5X2S1xHq9sy6s4aKyTQu2WC6zK/Y
C9tlMpYasmOF3rBtFXsnsqC+Nd0aTV72wegRfuslUgQDLvyGlm/LsCAQa6+21Z0Sw1NQJqkq0B8s
gVH5waCBrSret3Ak3Lxw7zDiqphxrOhaZpzJG1K++nnPAsCk74cIIh0zbijVPbo9haUec0vQrSEq
UMgSOMrtlIFkwaJGaDpEyR0QIaTzGYRTQ1yZy4LydTL19vbNYIiBCgck+xh6cooNLelkk0+GebPT
l4oo8psvFEKDg+B5sIp7JePE4tlq95xWRcyzFDrmQeOceizd1LoLIh6ndCDvcH5rFrZ510ZNsVSC
JFkyg58QxqFywDmsnapQd9YmgRgbNRhYbqcpA3xrlmflSXsFlI+wLyUaaxEuf73H/LztmurUZqEW
paViMJL8cY/xPL/l/5Hajq3W3yusnlJp7MvokEtYUmoR9qXuZx+fGzTwfjnhIqnLk/Vk9lpj5+QA
U5BIL11CPBG/fTUoOxdamVyyPinOFf/leUrv6ujjCTDPXw3V3AfgMu6iztjNRxVwtCl61rpARWx+
JGLK3xNaxsDEwjjVjgzqmG9NNWcIvBaCmBavDZlZmMEGi+gDiAK/+VB+Om7woWjU7hp1iMWknKbz
35UHVVTULl1GOH85ISugBqvjOF2CEWvM4N6GaQ0jMbRF2J91C4oBIK+OL5A4G/5dXPWHIqzlQ4lY
tomBlEkTKFyq6ojS+ed8hrsuqQ9UXVO4VhudBnZjy6hu3eTug3OG7WQbKWB/JYIsnGjT0LNBjUTe
T+Xq/q1UVfeMBnMNHDp6MysFrnkzQiKAdM32IcXrlzoxoEf1Gj6Z3B+3lWpH+19/Tvr/Y1e2qE0M
KShS0Gi8u3k0FVqBPn1Os9tn8AXImmYykgFxv49V5KKmR+0+eWKTQcvZexsO9F1MaFqQo8qGgO1o
CXS1iXoQmKW56Azd3hcCHHNRVteWpMzeDvHGstCsOzSKGzZibwMULmSsBAtNErOKPohH1cMsvMN5
0yE8fcLXqj8pkFQpEdbw1scNB6eWkE/UglnT9cDCy98c7QTtzB8LWFO1UKzYquSuoUP57qZpUyPE
9kxTxGgZfmZ1n53cGlymGWt8wVx0kmdHAmM+tHb+VbVJI+EGYKyOBObuzYRrO1uw/qAWPXPtNNjb
SsdFIWwa9ZmBFxia3N1jvqtOrdLXvynANeOnhqipOuBWqMDpsDLNeP9txkLyHUwnvlIFmdKHwXG+
IBH469W//sxoy3TZ5mi5dtjljcmwvQqbxrggES3vKg2jY0km7zIJlWSJnVRdmxMWCHBFdSC35tZr
vfGg619NGvz385vWbkZwWMTZzm/NAdCKXvpEMWE53BfzgJnmACCost/hzteuqO2zVSly+zpSMp5y
v79YduWdkjpQEKW5wLwM+7W1x2A3FwmpX7tbLFTxyqe9dt9HLMmkinSESljNMxhkDIGQwysfvHIS
m0+YIa0X1LEI3UUw3OH4c0hUcNR1XhbBJskdjiOkhHWe0A/toL2MY8d5yu7FDocgA5L+is99OKZs
d1vFkZ/mysdzU+Uu2M9FkV6AYNaAJ621mcnYJZ+HIhyOJtGKyZQu0drRgOeKi0ftiedV9HdFr6qn
pHOaTcb6vK70JnnUhHfpmK8qIpDOrpnY521e5kuCD/BWYIMl8ogZWoixFR4LenkFoutbo8n2JdEV
NOfUUY3UbeKz5aejpAVJy+0p6cpgjwNp4g7QQmqBCONGheI9r9ummlVbE86QqJRqiu9R7jLuhqUb
FNVLYQ4fdTqruzfURegHAyqXsDzPl66r3U2fICWqcM71xN6byHBdFlOtoTQHs/VFB6RNlkwYgsWa
REQMI5bWGJf6qm19k7sIH3kBX5IwCrwUgBT6U2JArEmkeqTut86BXvgbb4zbFRCPaOegYZ+QwvYq
YcC/UHUMhyKp4aX2zZVEW/M3C4LOxPDdgmBOswqDWR4aNv39gjByVzaWymZfTZbLPBc7B03Ayigc
/8HIYy7OXdnD7UP5HuF0IhpTTFxPSvboMPYVHqHJhiqn5YQeISYFySCuLfBgIZJOL+zqx7HRnvDL
2fdtYQKKc4aPeabaS590glOsojHNw/g+U10QTsF6iCUlkwZaKdY0sQnQRhy1Fozfr7cFMS0UP0wu
TBP/NpsC0x1jEsnxz/8m3COZG+hil6IdIrQXDnkKmmnxtsJ535wuTR+huHbXbGzgb5Penqouj4DL
2XSSmAx4yY7emH0kWKG/FakqUFIDiSKAfuEEZC7Ne78fONa5McX3X//s8udF0NH42fnSCLfj/979
7J2C1SCv3GhJQsKnQdZKtYg6ICnqpqbZdfAHsnX6wCfpMHLduxQmE4LYDmp1ENNshGZNE88KdlGr
1htrcp4NVfE43wAhsnBu4k49xJ6hHuZXIpXD1sd36+7npnM/EBkMMOheVkNwp5fRs0Jw/aqsfPOD
jQYoysubXzn58+C6i3D+dJVgWKhjAY+zhVq9C5zku6hGqB79y8B8a83WXR0tva6O6vQKb2O3+fVn
Ngsxf/y+ub01nQpAE1Rv72vIVnaBOQikgrQPPKLmfSJHdal+iBSv2qlmaK6yMnHv5lfAgUjdToS7
0WIgZ1ZnPMOSiS6WB2fQbrvvaEFe05pY6oTuFMrEWqydnMozBhv0gC9gI6vKfDR1QH+UyjVhNBjJ
NZ2gmbEJvxYV0Rm57ksMGCblhNOUN81MynOepRv00Y2DjkSPftef+HnvRx7gqNK0LeBWxixl/dsd
jyrE8gw46pz9J4Q1iJmwBcrJdEcjy6ux12OKgQNsuH4WfSjPmuPEW8fmXOL0oXMagvBlbtS1viXP
dUYh5HdRszWC6GK4ZYi26H8uEar3ozK4z7/+Ds2fek2WqupTo0nSCZ9ECD8+s6FNDyMBiLQ04hYc
SBnYL73fB3e9ZrzamvZRRxKz63Q9va9gdtyHOSCgrK9vZRtO6XsCcHQSwCSVsN3rNDmh3CPU0iIP
zZ2AQsyaoFvjRCJKRcVc68ewEafRQxfl0TbU3M/KJJNqrDo7xHI4hoYTPuD//mS0HBs0mtZTxtzJ
Ap1XQcJcdV0Fy02Y1f3gqI8VKZmTNlo4QBZA6BnE0lXlNWlr5pcyv4dNqm6DhMzUt1UIJdfKi1Tj
odZTF59skaM4n5aqejS/zCSS+YKSikQMZHfrCj7Hbn6KB6fPX4M+fSHho9vCCvWPDJK15RDbdOXQ
b/3m4dJ+qrH5Ymxd5caia6kiyfzxiwl6P/KlmSd4DglPpAcnnyLd2/dD96Utx4mSbJa44fQvVtd/
7FTCzuNAI+Zksl67oF/AMq+yKRMmImDlYQgLfWdYlAAiqH+z7hs/tXAtVVL60r1jWGNY758C18Qt
lNLLX2r4jjTEWcu57eaNGh6D6S3yF+RZDXOcaqL0SqT6RoUYVp2gRvOl9nUEWqn1pBsOZ+M8KI5g
5Yj0AwF4HQuPIHID8gJayPDWtThLe0nGoUWMRCg9C2tZRDQX72wFyD3MxJqdU1RX0VXOxSJf9a7z
NMCbRPf4JLirfnc1wk5eTdzmrFsmmlVyPs4lUu1lpBFrWU4fY57Ra47jFHry9BZS1FNgkLiq2nW9
VxSx/vWzKKZn7Yf1dPocbY5TnD9VKd6vp6KisBaKBOc/b9jxSGxNleXYkw14M5lIdopnErk5Ubf6
rs/vQ8uluFBzKsC0eswaV1mWRAecLVRoVYL2be5ChcZRzg/3aKecWS15H3autf9rG/Fo8KdZES3T
bNB3//5vZGiSsTlTr0l+9e4mTkmCT7oiiZdvdXxXK8cSqXCDG+KYMYVdRmmMip46aB9Ho7KOxm74
yFe9jJM7P4iDdUn0OmKAUTnovWq8Gll2tNW6hnXaTGGK1Ka+sWk88o7fli8OIiihP1SjfP3Nr/JT
cWNpqinl1JnXVRKZ3nWi/XJ03EDQIRZ1+Io/JF/HLZQ6z3TBMRqJhTLL876g8WxbwuiLCE+uN0Er
Fdzj2LL4wLse/FtgPKeeXq6sIbOuTBGaFSA5clK6+ITdOuW308LfPJ9CTj/bjzeWpnHCm1RsBivJ
+zEqk8XOo5cQLr3Ebhhdyeg09x/MZ26l+EM7QHKYYPp14m+T3vmkxIG8kI1skp8BHa+dgNGdFT7Q
nkXGRS5eDJbsRrsxg10HLC9wAnPTote7z1Ppbd14clKnWnpzY41kUtaxJb9WdTdA2cwjPT0ThKIX
ScoJxDW37ITaqiVKa09PhBja6WSjN3V360FYTJ2NoUpOLQrobT+qV1EW5lkw0Tv3giRYJ6ndE4rt
6mxpHLph6iyMfoDJrgWoWTD3unRXQ3JAT2nUmiTXj+Q8pn5PtkNy6gJNvySpGd01nos+VjEe6+kC
h3mBLv4ZaP3nYfrBKzMeJqxotrUz2ixJyE82N4MMH1ZMbwvizAag9YXq3+tjh9PYEMOaj3XEHPrQ
TxeM3ypCHpomY2eNO5+l6RpOF+JL7JXfy7MNXItjEf2PAczMJlVQy3e6316RJWzLr61nKicLA/cS
wQt9xrbYuZkSnSlaxTrv0uyR3J8RdD9aFJseUQisbTHWxUlx20kTm/51yWO8JsqQnJABZKu6kOUt
z7vJtBtkx9AlyHAgx+86DnoMTjsH6dKOO4yI8TUIveeaSK4T/Vqj43yTRuHLEGVT9PSUvBrF8Hez
EBain76q/RDvBGP2jeE06WtRSuLixmsQj8FKkU6xjEr72zzQzQaSMMqWGYtWgkpuBg7T4yYyGX0a
Weg8jNPWa7vCfG5iYgPUfMgu3WZWttTpQLaRjX/WZ+S+m/uMfiGNnS3Duzhq/CNr/qonzQnhv9Xu
NDM2Piht/ayiMVn0hVWs52qEVhdWazeiFHAmy105GvrFk6F5DHCs+o6e7bUgPUB+UJlP2Cjlzct8
kPzrNLnowvZKpqK8NxwTTXIusUUH/Usc1vGpruIGXrX2mBE/sFJCG6+V3xQ74r+rZRm3w8dsGvN4
9qjvvSjAwYBTfC+NmgjGKrsC5PLwXgFctxlQ7eYbBOo28ZPZotCadBNI1X9QvKC70wGGI52+S7Mq
j9a1zD73KfSuSh/CR4DpJMKZCgZf3X+AS1Scvai6N/g01lVlww8O7CBdzaQu1fOKA7vf9/mdbUFU
0dXeYOYYa0eDLv4RBw/sJNLMDtTtykPsO5xAnOElM4Pf9KeMqX/24+I1tRk5aVjM/6BDvOuvwX+m
X6ip8RIVGSgYBfJ4O5rBKevqb9CPGJITuo4shFfA5HOor01FIBZTdpJBnde6jDe0JXHzBoCEinFM
tqNbDqv5PNoYfBSZihGWHL+pWX7yhhbaGlU6g2OO5NN5WxQ2RgURknGuDYIeDJgaQyHTjwyvEDt8
+QoQgUDWsaQXVkOrG5OhXvkYAfcc/B8IjjNe/IQhu2pUe8uxs2cJ4jIPho+YMqOtYd7edsdcjXuk
vGAXw5bR+/wKrhRDeN/7zYcqfi7ZqC8YvWvTpqxZ7zu4TJiB/6kZJdsMW5xHPzPk3oV7uGhM+bmw
VAdoPyq1tFQ+6MZAQqPiDmCjyl4/GDHbn8omjueM4U6vn2WD8GIY2uw2NzZhcCTwIzxx/c0+/PNe
ZjmOPSsk2crU9+7AnCiHRM+JbI5S0Uw4t+zSulu9SJkCTSq7psrXQE3mTAu8HNaZBpTzVxcirQBo
kFzy6lqVvndxOHIfVF66V2NlQ1VIf5Ls9l//wNrPgtO5mtPQtpqqbaI2/7GSL2tsyGFFEZS1lnxy
BJUBExNxN78SHnPAJBgvdVHifXc7Mot4e1SivLoAf6KBEkbBsUIjcSmmy6DXSFtqgCL3oWq0z+gA
knuUmbuhjC5hQSGCkJ2cjBLgZKHGjNpEfvDU2CQ1GC+zVhrHplYb8sCi9GZgSNnMfzbWAII03bZX
cmjtBQjVYdnV0SM/ArzmgiPXdp6CEUxKgo37rTYLUopz+852VbLP+vE+cPODIv36w+CUHn5aOz3g
aW8vXoBLg3EBk46EBW56N/95a+lQaKwS+V8c0n/VIvswP5RW2zEPLEptH9CkQvURFB9asC1dCGCn
yQufigFBQ27IAthMhtTTM7Ilz41zc0Uert4K28C71xk8LzwDG4VEUrJykrg7VT0kSUBVB6YQEIos
JX+NATBAjApvTMKMh2pkWF33abCdj3ziUkwVdaRoxrrFMcTYcl4X+LC7A+wn2NLzE2SYaLDmXjfA
eIR5JqcdglUqdae2oUmmFYWtlcYvDac+fqWQhlxSJOwSXtpejSnUgTH2PcZQ/z4Oh98pSt4/7jge
aEQaGtg7x5LsQT/eguQwpX3SgXGO4uaqtF3xyuyvWdDWdS+WeM41rz+UWmXtUB+zGHrGTeSt3Lim
CT+BI8OT5bnPQ1jZe1MQnOlOM1e1FOZRuodOVpu3Shw0yf30LsbC6rdp/joW5WbG/0WRkq6k0ZRr
nQC9NZO14DezO8Z07/YJfkddTN1HNN3SJLvkx98RfdhAOP0YL/ssN1ccSla+Z7Dn4fTn12qTzzyd
6eJN0KY06bojCmWcQP7ZqNrTeAj7VSn8ZBsbZb8ILc8LF2rXAvhOieHFYap/oH+MgkK9z12LcDXN
tu4lg2UlDYEH0dxNip7mbgUuH6tnuXVEtHjTFPtxEWzLCf3vjtI9jtLoiLvTPrghPrpG69xTqeXq
I+6UXSshoBY93nVZAG9ZtMbRtDwaJ8iI59Ncn5BSi5gKBFrQJzctbECpM8wIFlPojhjH5pw0gi7h
xLHCcl8DnibQDp7EJxQQKTIF/rVCDyOo3dbnuCflAj18eTGq8GtdNdfh/xJ2XsuRMtvWfSIi8JC3
VUX5kjfdfUOojfAuIXFP/w/Q9599oveJvS+aKCS1QlJBkmutOcesiuEpQyIe0M90zuB25/uOHDA8
uLC35+fCTrPT0MTlCw1n/1DmRrKb2aCOlPbPjkK5ZsVWdzT88sVTSXMfC2Y5WusWj6EtwKeZVQy+
MZmbPQ9r0iYbAqCT2Em/1XN0Sivpf+SGDrquhRKIHcWowj89lrgil+UPf2peQ/t1bZmxqWRmEPMr
L1VgoryY4Z5NsrXL+MlZ7utCNYA7eKP9HJ3OFI/xfynY/b8L9uWSc1FqUVx5/4eoM6omX1Uekp9B
5C/Kqb432LVOLckX9xYDn61Pi4i/IInDyJs+Sf896xZGYtEYFdsF3JkKj8B91UflGT2iv/farH1x
iug2wJibDaN+r0AcbDuZGY/aMmvJY9+9NuxLd73nfZAH61/MVC8Php0wHc4GYxe3jvcSxpUD8QEK
YEP//1jZRnFsDHkJR+ZSX8qUmrRRWYrprFjoswKjfUzP9Bk4UjD6ynkbDXbW0jQ+84bJUJ5X2tvM
ZPCENLPbDYtIyh5HCCdIJMUcD5c6TeOnQQpsQbkxfxS64pobslfpkJ04++nSrFWTPFV+Y914uHkn
xhg1OA0/fEy1DP+8ZFioG8adbBOCdTAYvFYpF4iQY3Nbl2IOLbEOy8GoXAIZ+/4lT7X4YXzQl2wt
yaZ/m8fAFKblNA3t6b8Mvv9twsEbTingkq2LfcT6t06XkEMUObaeke8puxsQ2vYQtXoaZGNnPyrV
/u7cPg+sMhNrDdl6hXay7JlLda5gqeh0U5GgqgIfIz+hm5kg+/OMSFSMVSS/fRR14z2wG862RkiA
zn/Zieju36Mp17dde+lYC4cOk/i3bZ9ByaEpG4WZiH4knklARzylj+1y8G0xnbDtEqcL6+nRakX6
KKcku6KUu1+/Yv1Q3Y9M3tG8bHIXcN1opbBbxlQd/KXgp1awTmLwfq1nkwGQjF7pgQD3miadtO4a
+1nNp6ibrAdLfhuWt597VHucROWfnXtH3tdzyeOWbvfa/P6rDU57E+o8j7m9rfvyBcjszivlKcJt
D2ugv5B/wewki2HfJ2xo0mycj9aYUdx1mveGtOx3OnjyMyU8JAlB3KUCJtToOfuWIM83CLu0PWjb
8zXt0XRL6+BUMMRz9SAHZB61NX/QXLQekPxapBo1zGsZM5/KZu4Q23cNVx4ji7VFEqHNJd2bmZeh
wg3i9uWOnucNflK5kDIbCpKFlpJYu2SxjpbUZhc+ifwujGjfKjs8yTwBiTMSTps1L6WZfiZEkkaI
A36VbfZQMtz8al9HEyFWsBCfLL2yDsLRAw2M3n6VWoWu3HpxqS6xISMUjz6K8jnuAk24AjYvWPpU
9NPPOl181K7zja2VQy6DvlWZjF5MCU0NK3QCzsKxT2hRs4BlNttZiihn1KTfHT8bHoapu9cGlQWy
k1fNAHOIE6XgUrzkme5e5mk2nmPd+6P39iMDry0GpeQpc92cxF2bgFbGmcd48upTBwX71BDmgv49
3AuVtMHszuJ98JbRfk/bAGAuIjn4qPcwiMotNnO2v61Db6saawizbnXT0tYBneOpV7NurU2bg3Lo
3Bh4GAqQoS0II+IefnVFGl3Nwid2eTn12dSahnMyTAP4qjuGw7lzjX8Olq50QoXZESw7hpYxHz3h
JbJrOV3jgEIzrdi6mxZpxCDw2bDeo1g1Dl6fj7tQQzna1wP1ZfKoL8xlgV7iLiLe486fMKSvr0pd
AJiKoWitn/WWL5FuWe675bHa6O4NDqb9La36cdfrFjmck2UQ3jUll75zqn2rF/ZjornuNjTj7F0W
9LopW5232RAPvsZEpaSiOthE4WKXPyUVjHUvVVdhqfqn6/VQIhOh7nuVAgThHtp1xVj9xCmyMTz6
l1FOhq1w4vmC3AAlKxXuG9l2qLPk71AvAuVm0QvRd9lTa/NcGgZ5KSJUFFBGgFEO2hN794Mrc5+A
GosoWlIoAnSL166X3otsQrzntR8/GZkjn3L+1seRhFlyLzkNsdY/GSk4cXbnzVHlDDqi+Un5mfG8
HlKZv2Eiqm/rmcActTc0aPBEwTyrcM7POjFX5D+QYGp3pGKmAFC/DhME6e1cm+osats7xkk7H+jv
NS/92Jwx0ONsLaJyN1i1un69VCY1ucfO0qMAOlWNdkot/zKx3rzq0tHBDUrIQ91A96QCaaTV+sVe
eiYLb/tSj+UE30JzOIapQFg9e5gTZhg7davdxYyC9lUDCgETkH9bDzSYx7TJj8ywPkRh7BqVNp+M
NB90WGffw0LDOoFqN0zGo4aOelfUg3E3ozy6U/MI/HZTDHq6NzqzD/pl32Y37sKqgH/GiM5rqQno
3dbTs70YAN2B8rRWdn2B+ZNcRUz/SObMQaTtdgcK+unVKmXLAqMQcqAueZ0VqcEE3vR7q/Y+m9n7
sGFr4h7IAA1CRdzMY4Q3glvSjLlDMy1+nShNLUN7MGZwp2z7ULOlBARvRYodCxjavRo8dR4znzD5
XASVNu9UIhj4mLMO9a2n2VInCVfQaG+iJoQWUeOi8Wj+WJT0m4R3Tvjhk8xOtMzeeJx5u1aR5RO5
Q1COjsdKJ489OfN1on7pxAgRqN4eheVOC3on2bc+4cNaBeCxtT7mKAsa6c3ACNyNaVRDIOZTMZUf
1pwMFKARvjTLRsFM8kp9K3NrPuCb/HAmw0RwBDwN0x3G0jm0D6UjrW1iztO2kjs/V6zTDc3/sa/+
0CmkaKkzaF5+8y5SkylJG98TxPyh58hltCy69GwXYbuxJ8PayQsN2Xr+akVefgjRkpV8r0syaQ+I
srn8m+p3N476WacIgAe7ACEV3djO6jfCbgRWMqacwqIyETdr1nNS7awkwFNHZLymAKqT1be1nvBI
8ohsQ3bb6G2CUBvA4FZWfZezxm96oesbV7dfdUH9K3Rn3g9oLHdmG2QGw6moImQKIw2yo/Ey2v0H
wYOYtz3nHQSiueSjPJLRtVDcfzr9Udn3EEQeewuM84jCkZrD3uiaBEkfEnfn5lgikKgJG4/7FNlZ
MJKZu621sttZ0Abjbr6qqElvVYlZcJq8t0RD0FTSm5Y8EHet099UAccGkVl/pc2WMzHuLafedwA6
jDi/kFHd7NoafJ09kGyljQ6B2OWlc8NnUln9Uz/zfJz+uO14yWBGEKCSHLpYfhoR/VgmFNcwS8Nd
CAFi49p+UIfoRmeBEza2LMBr1tsAO26n2+qRPzyPNqPTNxlNWz0cLlg7N6AsUUKZo9oKgzaExzu6
a/DFJCO0GEDbFFcDzUCIhT86snUaUc14vohq1eL7MAnTy1S+DmY8nXPX7C7KMcm3tmd+N9eE4A/a
UtE9I7pS/BDdp++5xbbK9afST5NtnrofnYI4pluxuWW5t5bmZnJ0XbLRmWUlGG38DmUAtE8yGetA
m7FmNQmXA/4Qlh/fAL4oIf8ggGAHoWt/xrR+qaLyoxz1Xa2yTylgAszAWhUN+o65fR6Z1Rm13QlF
2Tcr6u1t6pp7h40B6wU+0opCsiNfSsVP6dyIjV0rvrwjc6jvEQ7QeZq5F5WjJjIOnUPaLDTVTpIU
wSR13zEShFWGX0F6GrIoCM6nqvzm++RwZR4rZulMw3NGTGdcwBCJoAnwlrq7EPgPCmCaM4W/t3ry
usAzDgIOeS872mtjcnInLKktW4etpzAzTNgfq9w8sgPiKlPTEJhmyQ/XIO6erJvvgaOy9fk8yBLH
TOsNW2lZDz4drmUoxPM2cMdSDzrP/xajE9mmpnduiujepDDYACbq92M/HAqmW/vCFSGBNyHx8llz
GqmhtkOon+2m/jGn6BLgI0CYYrk3nzNBA1/Z6pjP9bdaX3Z6CCrY8+qXCDE8i6ak2FMpoxYxBqIl
87WYd4JHFQg+NHP5cG4msob6mpbP1KVI0Sv6IAVZT3jKPe+AiGKTZR57a1XdRUy2cGHHGytiv+vp
n6m2R09YE/VbbqF5u0dL5btxROSRV9P7QjbdkjW9t6s6OpqNKYMw+9baSGOAbREv0F7s0hgOlVeD
uR9IZ7FE65IXhNhayjsSbcHEWuFEjjKRP8NkkqDGHEJ6HQ5LRFJjiteryvCVNVHT7+zYFZu2bj5D
jwBrRYm0LSf/99gM/c1ogH+nIDlT4zkKi2yD2uUzi9JrSclGfNpWL+V4UrW/U0N4jGz/bWiJ27Nj
PNBZ3GhBOHdk3DOE9sLZ3RkYHYPCbD4qx6JLnQzN1h6RyVD47ooWWWCd20S7OHoDeo1Nm9m+JQY6
L6cn9GKAXx1NWXTICWPbkKz1qBrGeERfR4VL7oiX/JmBVW9GabibtIggfWvDvYjrz65K79O2JWlW
4QFLM2ih5htQPMCNYYnls2JPQSwxSQEha0pBst+oKbqrKtuKQZzZu0HGrKKfyZTfsHE+xuH0kPn2
A3uIF69b/ImD80qi6Ul1FmmHbXQmt2NkQYmQm4gPA3TyVljfDDhfpMIfez98r1t+xyHxXrWKybjF
g4fhuuCW7OeN4bi/nNJ3j6kX/wYgFTjkA59MPARd05KyThZE6TrPcYTMzR892mSRyTLLMpgQ9BM1
T25lPeOm0K8x2bAJ9u8MI2iFtdKQNuO4ZDu13SO6okM6fLZJfXZtNd1Y750nl3x1QnHIzYMVunEb
R52g08IbSt51qzlMUYpXuj4UfVxuAMjdQPVcoKUBCCafY2u66aLKKADD5ROOdKIfYTH+iGEZgEUP
Eh2INcGSkt8VYnIxtN3GbhqxTRrMKXryh/2lE6ApvjfZCHczP3Znf3oeu1P6B80D4ydzN9HeloXk
YnOmnyY+CJWp8ejaMRMWrTFYj3trH1MK8umpIYzbzKcjC9aBDLD3BqnQVms9gZfP2VeE8NB8iK0j
NjskmYV34HHNjosnj8lYbFfvGtd8k23+3RvFAoGlfZnqMB7S9nvhs+FwVFfvyJDj3SJa0wLEkg6K
5WIGQQ6kzh4LubNC61iPYtxG6WQuG/7vnt1jo1Fz4PkTvYHCQFRghIww8ckRC7cNGRTWqghJnW37
JfWBhbGKPskEe9KBVs7mvO2ZGQes0QDZDYSZek5i9pi7d+xGrWtkR1dKz11TMu9JEneDAZI+3EDh
4bKkqdLBqR/y+LIck94Xwl9Y0xRAKKjXv0usWGetsW8vKOM/5yr6wS0bB60jyfmS5OQBk9jY6SLs
trwDgmNvbx/DxEVKZrLiZ+U0bYl4N5I/IMDaxCN70pdnodiyRuFsHWidM6tAL0EfMD4PVvPuIAsm
gJX/HJt9iQZG4BScaKP4PHP06lfM/HDjUYZtvP45YWS0Qa16MfX+j+wVzsUILDOD4D5Mg6gh8MVu
nG9iZlvj6eM71HOocKaXnGpi03JZ6M8Oxu3eNzCzQiLbag3jOKsEZN6QA25UvRWQRrC1M2r0aKjV
rvA0g5xP1Lf8F0vQgFaBPpBwCvCQDkAv93Mxe/sUG0xE124/eISDTW59KtsCYKhW/Qox80Ut16iR
L2KulAxstzCOc0tQA7dJtIuz7hOaJ2MXkkwgk0B29l+6uozuWYLJm3J/LNGyFp7sYNLRFzRZ3j13
utTxyPXuZj2tlo+FDUtYeaqAfD0Wjmu+jG6H6QME9n/umHn/NjcRnm6aHnYG3zawPv01N9Ekk+AQ
hSp39JIy1oOhy6yFBNwN5XkVgORLgqUqAtRpcVC3XXolTHM6Ynvkt8PAIBM3Oa+iLM1zd5ow7kya
dHvWwOo5bwEoKm0B44/C2vsxkVfS4heHtWSh7eO0Cf//KGIQ1zDPjEuijS91BaAunvEyVsIAy7h6
+JSrCLoaSDiM7E1VNzMwF3OXW3707IwhHAy9zs7xohWga/1YzRLjdK6nJ63u3IeMh4+vivoAQxoY
+Vi0j3cQSUj+WTAck7S/y5UEgHWxPkgV26cRatUBGrV5rB3tO0KE8U6p+nvcOA4d6uGbV/fVDb/G
PwevnG5JZ7n/RWFm/N3R9BgEMZ3GQA7cFEDQXwqzKeok3QggpTVemTokVCwli6pjMroZOsc/AM1A
wWnJO83U8t3ARGhR4qKznxsH7xsg7zx2j4hj/os02PhbGoxuE60i96spPOTkf+s3M7QBImenu0Rx
qKNCuFbSKXt3PInaRZ+qczSGuPvcQp1tho1f+rW0DbERkQkEopJs7/98NRt/S9j4kXx8SlRhuBNg
C/11NTPBcsmnY6hEdck9DYP9ri+Jwi1DXOTePLzoQ/tLN7xzlsuHkdnHzdLJ2liTp//zj2ID9f1r
XOfZOJFsgavbNlzPNv8a1/VhGJNtAssy0xhL6oQa97wPg6r2XbegSeTcL7C9u6jX2wuzbfsSGbm7
F3lsP/o51BcYwbsc3seuSPQwSJRob02JSGGZvpiF255M2/jhAPXfoUKKA6dy2vuv0YyNaw9ncVZG
QI0TvEVt2Fuv3sxeaT3NNePN9wbQmyH+VVYFXMLzYj8La3/fW+77P3YNJCCOi3x9TbpqeiImtbJC
oYPEf+NnEQ1VHwsyoeZcmkavBWDOv76WOoJs0Lj0g3bo60BqQAjsQmwjplg/heph0mBnO8y5KPYV
YZFB6qhFkVxMQd3Y8a4hWonp9gJhwjTl36A0int9ORQqIwCvwITrNI9OoT2SRoldtQv5u34NqiPT
f3Z57MrSesU+nNL3DCpZTxi0VyyEmeEYwCJ5mfyczKI2uXnDTB8Xp7EzWx1aO8N48V31ZKNeuVuT
ttj6oPCcigvoEH+HTSHcxbqv752QuWARMq8MB5LNNZ1IjJBSgJoUfM9slKjslqj1BDdZl0v7vtA3
pYrkq1Fht6aYEtc0S41jrcuQiqljougg8W3j+F7Sxd1/LcqzD05/yDXvIRaCLI/EusjYtg49u5TS
6/7kMrVPIXi/B3BlyRndONccD9ttJibwQG1HE8q2Bki9EbSnLiqvrV8T4Cbnf17F106Lr3Bnl5Te
sEAihj7qGrr1fBsrxP6JlTC3UM6J2wdDbGSUT/v1iH63ehIZNKIhxU/SgTcmxGIsDrXofkxYIe/t
ftJ2KnbsM/AZ59yUcYMD2jrZEVfWPN5QbjnHPnYAUjLSoahLzM1qeNbCWu59Ufona/KxI7d2ftCm
odv4iRMFqeljfdd9IqW7OaJh3xQH1OzZMhIeUkXyew7Bu6kkkwuwEQma7K+bbnml2dPj1OjVcf2Q
oXXoqLzhjdy3b3Nd2fta9CCLKr26dbKpbqLDBIs3A0FQwjzEafQSZX2IUkLD9bVN4hlT5OR0D81y
GAr//AX7CokH3QIsHG6jX3SPee68Jc2zk00RW8+GviiEehPTqDXdzRMoULdgKpbV4oJl3ICKxWHS
bGtXuQ2cdZYMTMwcgMRukTpMD+uZ7rD7I4Rg2sTApBZjCWOg8G59xZPDPVWh/uwTLkrUtXjJmDcS
2qzi4+y4383VnCrBH7L/h+/iBbpeaFc9a6wLISX5BQ96eNOs1t6aXmX8xPc2Zbt+gsJfWdlDAS/l
qbXAi9pEUd77rVKbPsdWF96YNrQXvPECpmhHwCKRuCV/wiI50bY/NIuHzfRdcDTFRAuuot7d2WuM
dJpG/X42TOKnZmd8cMxeB6TG8w4HIrTT/ocXzdM5cZDZ0lBgx7ee47IiSWVSv1c3aiFq1D9W5txk
ZeEIs3vnjucrPIicCtD1iOZubZ0wFjmdV4pbD7R8ffY7TegBl8m7p8mhzpP5Y2nZr1+fQ7f4I1rV
rMU4A6A1CdJiq00vK3H2g02jcPl/crSLR+Lv8gWO4FFl7hPXoaW5nGZLqCp6uBzk5GQEWaF3t5zu
p916xksvnfy5Kf9MTsHCtIw5uvG3DJOJjLqq3au21X6FJUXw1Iv7GrX7HYbSZh+OEKxWMKtMxukK
jPeP4Sta3tzyWnhE8ELfZpjkY0Vewr1Gevs0Pf3ro5pvxreapbj5SfvAJqYESkTaGqdy9YASBL0L
7bg+1Lj9jlY1iiUP+7vgnf+G22njoVj/wUw9Bv30TKZgsoMlOD7p05gQbNmpfahPaUDYXs3DbHFC
tF0VmGWhHUqb6AyQ0tZmVqOP87wfwr0bAhxf77twBLxi1SO9x+UOJCwdtkJFf+xLekS4aH5mOHMt
Gg8JY+Njmwmrkh0zQiZ7mNhi+Bqt8rIYbxCExupgOPwhx0n9KPFZbkVJnNx68P7nlbAtm1WGQJgy
Ks1bmhMgzKiVaDLqenTXnUTxSv6NeZ3q5zA0o+OopQ8F9/e1Wg6ZiaXP9MmklAT4CJ7kL7XQgMwh
oYfPxwgGgIqbMldkPvCJp3U79r7/MGnup+hAfxG7NFwZCINct0zyx5bT9RNt2L342HSOuUe/etPH
Rnb14cVI4kxv6D/lNi7Y4jgrLY3yMD4Q+LjPJ2Tbcx2r1zb0221tWC35wsvzD2Oefvzfv1STkY/V
l4AeXUQBt5FFZ9qsL031RkEV5HNqEQLjRG9JJX77hAudvsRDHSa2jQ/JIVK18XN5oWdWDpTYqUhv
xdYQueq1kwp9jUMaOBnA1qJXHGhIzBuLLihB3C47szKaASIWeJ30uvqJeRMNpq7Te0tTWd9Xn9L+
HQ9IurqkB0NMgGvQz4J6nB1+APjh1pdifiHwnOQ+gl+yvd3k8w33vhnonRkFrWqAG+iStsWy8YpV
Ou7GtKVx5mXHRIX5u0mA5y6bHP9S2MpH8zS9hmazU0voi8tdjmD0Xy8nQUes0b1vX8aH1QMxFLZz
jlA0sFK3rTo662rW6iKmlemLICKr+DAhu9ismqZVFd5q1nRv1x+EBBlvzGvmE4EyKhgvbaS1D44B
OQVkE1B5x6bQNSqiXEZHt+ddSZIVgnvm1vnd0mh0431r05o3lv3Ryn7JcITte5TWQe5OqoOHPxJO
HmNa0GoZPwN5SDeImMTVXbfibOSNS4Gr3K1FeEHSt/FrINBrGmM8jCZrYsNuErPrF97lX6CXzvse
+u9Tn/lo6uCYNzpL+Xqaux2dioycPzLHDG2T4Qk8uCHjEwRV3i7NnfIcGdmf1QSOOHn6soNXpjde
9CR/y3rTuBoetSd5nvt1M9dOVvZEyMOerOT7aYIc57k9vvFWhae6ZYS0nibSGx+FMffHesnny/Pi
W2Pon8mIg+Pr8qBvRXXu5KPD4I8pqeHfQWh4ZkzihZcmI/d3ZqNuABo/y5qGWO9rJNhrKfLIavpB
mCEPXGGwvR38/coJqfIWtmARZ1+ngz3IY2ISN+XNUf08Vf1PMUr/nZAG2mUkR62HNUNqSvp3JWPr
Bo4rfRBh9KeJibCKeIByFSvz4NT19M1LsLjriYmggK+C3/KTgKE4JUK0MTJy3hlbEcKWpT+oGmi3
hDy4KJvtk8CEuifkw3+Npu41nmkd4zZCQ+BGzX3aDKcK6x0TpyJ7Q8iztU0lHjuQE8fZ7OdDXcXJ
Swj9i8XAvUpMlHeRIWJE9fFjk+f1SU4yQCxn3Gq3M245zpzbepqWvBdD3nwgZizvy0SVUE1rdssW
bev1dP2E1j42K8Vp8vvjNLjkhAIJ/0WGWWsU5s95HP9IzN4rZA+J7JtP6fSUFvDV2aBZGwakKTTJ
RcQI5K0JyEa34CVUEigzwYtEBsNWjluLn3yagyYbLIQPsNK0u6p0yz27OOaSEhBmSQ5sO1fmmRv1
q35iV9AGuj0Z21DLqjvUZfYh9Ex2+W3Vn6KhQnQLJf1GKmZ3qCKQ6uyrukOsEVqaGeOvmbvsxrZ4
JnnIlB+ViO8N7qjXPskNJhpQ1S1SehB0k8lbE6BXgKrFcLLgsgq32KlS53TZnK2fdbp2Prqy0PYK
HXaAb7RfdvagNZ3QeNMS93fJUP3OCKX5xqhsZxdyfJYVeXISQ9BmocFc/KXCQXMH3pNcqvVs/bg3
ZhbZ4MuXOP966aPfACW2/J9O/4hcoZ/dqfN3CP2njSC4+bIevOVVlWIvIo2JlwkRXX99//V7NKL9
ow0DJLbFbLDaDupMC3cjcG6eguAOmgzcApzKL/XoRHuzdX33vvAy/4Ek7/06uO8IXB21Lgr8hMzh
NXjYKcZyS+m1IV22eUrjlCZ8G/8MK5JXc2URVjrne30B3ERF/c9hPWXrSGZkZY60BQD+SzN/pNgk
K9LV5Dbtau0CuyQKHKPpDzydrVc8QBEVbAX5WxQ3tmUV2ZnusE2BghFU3aSAKJQT0PmKgsi2ph+Z
5564d6ZXp6iPWALVruIhTLu/qPERhe5vv0O443XduwN4KCqm5jjavr6l3HWeHZ0EQr0RF3rbjwwW
4+tKH+EuODCl49o3jOlOptF8B3x6urOLjqlFIx6Wf4QOP7iZNZ6rKNTelNG+2YnQ7n2gGjcZFR8h
4inG2+5v204/ZZbFrxmqgX3XuMbZ6veChIpXr3+w7aR+LyHg3cV98sKfNtBRsv6pW8qFhSMy++a9
62T6PqyxgXgO0aRgNloAfIN4cVQ+BAVpeftVKWgZIj8SlKyDjRxpo1MRx01NwRTRc83qYg2mSJhW
1N9ssMWHbjHI5W0L4iyL/WDVzM+QKC7TwFCDgRz2uWIcN1E5gYQrGN8TWVT86oaWAaAfv3aa86uO
5XucZxRFuAEpJIeIDlTRPEfwFZ94IKDnbQb9gA8j+QGIdCVMrB/GpARdQoBjCp3+1cqib8M4aARq
l/brF1nEoM90Yrxln/wqeSqBNd0L7bC6K5C974w8bB88tGFneo6gTyPcyfRIwyc3FtUbcuSeZ61N
TZWU8Xdui5CwE69iPe/Exq2YashhzGBckPGhoQr6iKfh6A+N/qZ3tApMth/bqK4/I0fT7yvFX2B9
BXIv2s+Y2+4ptvlYrVOFZ5AeoUixsoIv+Gg1AfI2934zmEHzJhqTHnXWHdNKuy1hkgQ9juhjvJ5C
YGq3vVBsMLF2nTPFN/OLSGPO3ERHxyHvPu0gsElW5DyyiP8x4aEox0gPmUSZ4CzW5M7YKXKRr12e
5we7qj+4VkHcGnFPqyHfp2N3Xizgb1mRoXUd5/7C8hy/mR6d7sQCtbh+tu70n0PllNeIeY6/bNcZ
xunXaDRq5gLM9jJBfSTisTtkfGu6CokRrHpDbXpixJc8T7iVdqlbFSeU7wtIpMTIcYituj/4AxmH
iCvCYKqn9DD5jjqWEEReR7p1BiUfQRY69o1yKu51fbqNyDH3aP3mU1UN7jkiIQa9r7kvJ+Ty5mzX
t9ob7WDkUfgcitjf0Dn+lmZxfecv10O+XA/acj3gTcA1meByhtMifJtKcKEgm5mnPXQ4OSdyqKnh
2hHyNv/HFQQL/M/ubt3ilSZJXCuauc0Q+DXpiKdliJJya6oswcRhppek7+0nM9RQVFfZi+eTsFsl
Qh4AeaNWzsvKhIjkVMdm7D5kSwC9ECo/2qxpB6r8Y8x07F4JwmvpZNV/Yt6ylExdLSNurQijg123
5X6sYqYgJA//LpydX6CtTezio0V3tRNCFNcZnNBdBk5w64iseP/nga37N6SP2r07lRT3TUO9n2Tu
czlb4XMkjJeCx/VNRVp/qypb2/j+FeLI+K6Vsri6Lui1JpT6G2a9XWeot5Wk3YbFsHNLZotWYTxP
cfekWsd/8dL+mhRe/ha2BitAazzFjXp0FjdDXozdNrSmoMHY+9J7pJGKvrqQ4kDpQdniB1WnQQYs
zfwS2aiVNSd1boYbd9sk07ECL1xNIpKPlRwOAzOdhlYRfS4Ys52TTFhxy3q/nlorbbYf7N3Pyq3H
G8aJCDq/5aKWrCpAwJXPtTqLABRJcxubThH/kLEjXnT9vCfDQZMKUGxJJ8yBQ79f7Wx9lv3y4MI6
KUTNdLK4M8G3brB6YS9lFrxCNIvc+l34fU/zbNavtdH1pzmRL6O6S2t0driH7mjitqdo1JszJ/H6
0VndRVntvtIQSGGzeDVWbzu+Qciu32aWX5JQCZevVRJkdcS4dmqdd0NAArEbv99FZFCCqZyvTV/o
O2Vmxi63M7EvUT04TA97kPWEfr5jFcB7XXraPnVJNep6flsCc2CMmMlv5E+IG7NbhHb1aT1wF+g4
a+1qH6qpfxJ36NdC/CFusD4SercuH1upg7m3tV1i8ySfRj+bgGDx3Yem/SUnQFetdLujaXgjDoD+
1ELR+tATrJS9BdeDnSFTNvY964EZYsZGUrnBeorjmjxqyFbKGvA+r8bn0YweitzcK/z6z4bzjzGj
1Zmqrx6iSk8lcbfbvLSG2yxRW05NLHarQTtxC+fcrQh3Z+izG3Qk0pvZoZ+aJdovGsqclNTlx0K/
YnOLVxCifJlsybKT15rLkpyjGlxCNBIoQMWW0dpc7uyCEPRrC99ZH1BnEcFdsTUdcPyo7Pb10tay
7JYbEHOWSHJETozPo6Qwv/xCLLVqV0+1b58eDfp68daaJf0UU2oBkUjyEZ+nugF+OamFvr8eREpQ
isMPv/3XxzoQWre8jvdSp4VKc50hQA/ic+cko70zi0nuHZ6rOxb0jo1N2lyK0ZQ7OuU/686Kr2vU
QW+39ZmpA8kPy2ivNNSAmTxu/h9ZZ9bdKBJ12V/EWkAAAa+aJ8uSx3S+sDKdWUzBPPPre4Oqu77u
ftESsivLmiLi3nvOPvvcRXozV0siFigmorjcCBFml8rzKAnmSn8QFfQ0K/yHOYjPqWIOK5oM/82q
NXNOUicTYvFHTaaL3jMkp3a5JEs8OQD991dO6Fc70fYd5urWeEuqojqhFGFdH7vsXvSxf8pjk6xP
ohJ/U1Vvp8R0fmCeIgF8HoNloc1mOBe3PR/E/3FTm90tNZjyT7X+rRrL/6vH3300vNTsUKe2SjYk
YjfnyOAEA7CTXDQL9IuBNWo3DSP785BHB5gq4b2O2gdByEW+/trUOMAUglVIA8h6Ek1H3OGg36GZ
utxAwL3r9Qy1UeN7UvMnP9qbTmJFt+WQ2do/bCXVrbGr5rlnFMzuF5zd+YAvnT4GQjRf/3u3gNmb
QA1+Ctz8qZ5G/drmRrtKxto7Ra3O6AArJoa1ACgoPhy6i5CTnrOy3hs58Yp1TdW3lLjlqKPz6rXk
wrDrNaxGjy/2Bddx/QxggzHQ1Fn/MH5AGZe14WVoy+iSVP5vN6uoSNt63FbSsFbJgfQD82/pua9S
06f3xir2ud7+Xd6+muPRi4tWkpBVJjx8ru9ewSobbsQQo+sqNOcsvbr5bcDMXtVBrD5hXJJrP8rk
1JMKsYklo5d56pAQa3DD4nruapPiAB3cGo8BNCS36dAUujiwU+qq2s3PS++XJAYGMRrPVqG7v9QZ
E3c7CcKvCfPYOi2FdfZh2r42HvWlE9R3vfDDS9oFnwbP44PjOkNd/GnLFSFJw5CnH8rXW6iBcDld
9R26XvzHVyCsx0T7jEQ8bS1EAyhd7fJaQYx36uhtgUv3pfU7ksMIXR2dU5IX9nkq4Wi6RuNfM9/t
ttZody+ZKmyo6VP3Eet0NJssY5qhhNqi0ivPUoIomc+By35W2e9lY/Tvhq5/a6k3nxoiitnuCfss
SR3jH2bpA0t7ab6i6KYTXxJ1XVvZvmqARFmKdL1YenOUBdIv0hJ7lMLzg8uPA8N2Lzmtj5U1Nfif
/w98ermXo9CRbgtcsbQ19QdJZ6oV2qk32bCpKOZbTGD0XOZHnT50d1PdfiSmXz5llo7xamBTcaoa
sct8ufxg1M1yWNVOWT7Vpe2dcldtl5/+9ytJzzC3GrT3HrLjbQSIetSImae9UWq35TFXDO0Tb+Me
1A8hMDo4hlgPir2cYyT7WWy/3EubL6Y/DaETHoOC3HXbS62wB2ojOZYWIhGkW2gyA4bx7wry+bEO
acMXg/aH+QrqvaiQsAuSAK2nE541z0wv/91ggqyQtMs/S8MxSPUZYAxRvezPYy7Mcy8dsbZHp00+
zVC0zz3Hhk3jwvJeVhM7r5MLlOR/Sn1oj10d1WsV8CEJw/jPYpjL6lgcowTuuKUDJR3xv+6Xfaht
7eTSEwwHr+oJa5TaOqINX+mRHTPg7JdqhoCEYzPgGDN7BJGsCh4iofqzCQeXnLxTY6Xm2mZR/xo0
65YP2cSTIDpdPwUS9f9IvfIaeSzU/UhvfdDbX0FuNwdSm82jbLtjb5tyXVE5nOoEDmXoMaLQx0at
Rd1UX26goGTozmZyZkqXNhV3twUGM7sHcIziq+qhbMshfuoNr/qF9oXvQmkETzF7783WeM1VL/yj
IA5ou4hfJqqflXCYYPzb+6WG37aCOR/aLUnnaCBM0i/rc+xhA2z9HsY8MdJxIfpnY0Q670loo8ve
uTTAzd7FbSPyb63TvHPhuOc2ZsBGB9U+M13+repyZGLCVUEgEGYRq3w2ol9+VA3YdTwCFPX4pM8z
8Gr0iy0mL8aGLUMBA8rgby3nKZZ9/pfu9j8trI531sZ4V9oYHWn/t08aGbNBtopM1OiP5IjJocmL
GoDTz7yPjk3IPDj8LsbnwauOcmG/13oOBBAgo1D9tZ87GQvcrkeQ1YpafgV21m463B+XSqP4MEZr
WNt59D4Mfbt/DLtb1RGgJk5tWjkfzQi1AiGPR8KTeQaAYR9RlDIDpzt2ZmWju54Co65NOPbz/83P
2aDHlAZ2MkP1lsdi+5t9coBNkYbXGl3Kuh87GKjkJcIsKrcV/yyBvrb9Nnebj0h/IJXMl9HoJ092
zJlP1DvykCmteib/lGzoFul4Wi+9Cbtm/qkrVXAWNWcUZu/Gaw6IxWu86IeHge4YD6jbGEGYpwjz
7MaGO5c4Mnn3+j7dW2VaHBlOOneSfKZV5mNDdwLrACTLWKuud7dR5Wqk4rrdc99p9rZvxac2e6yJ
YAV7P990LvmmCtzBhSHeB9KN6V5LJ7mVtgiwRfvBl5aF2TZT9sWncfSUGeRoE5Uivzwcy+te18xz
03nRu04SBLZM47TIHB6ea12a44FtTXB0i8dbF2o3pj3ah1mNX0Oa+O+VT+ZkHLQr08Fl5zl8eVSR
/VvoRR5uxv8O1EvPUcuiYY8f5r12xzngp9b6Y+YMd/BCbqVHK8a9PUTBgAPFPPxb7nVO+bN1GVwt
7bpJGsHV0c+Do10XIg6TlVU8hdOKY4F9KZLhiLej2rRzbFcI7CGURnZvDN04NvPsmf4weO0pe28d
XC/IBH72JXFYlW9M+wWrEcsGyqoxQYDJMsz/g47z0YoHA0RSlM9RMrfWqCa+BKyXgVYSFe8GU3mJ
Mv3slj5TNhtq66GKPdblokouRD2e86IxD06X+qeaQrzE0YTdip+lSJYuRVlfC78SZAVn/sSKoKOQ
QtRycmtCCBq3DfdKQ8nIxvnmGj4I/qXrH7liWsvHrEyCzchlGmw1t/sRhwYrovtbG9ULXiNI58I+
EhGFk7QmeiE1g78CbMgOecSwsotxvOplgxwhTkgZxkVtHUVpsZIg8uu0NDx5WXIyCKMYV5VmmMdE
D/+tTqU79fvHR+URH0DyQkRvgXJnVEO9ExOB901cyLXFbIgxqck3tGVwjl9lt8gAA+yrL/OVIE/h
9nheLf2LuxPo93ogwcAmsP1RJ9GEH/ZLXds7AeFWph5uwnkqL+jrXXxRyY0Flmnt+5xPGMhHF0zf
wNbmuYlfvGn5mH0mXl0jciCaEeOBILQ30I5+G7+pno+1Xfe7oDEE+ZSUuW5AGyaAuXAsiuQtU9XP
EQTSs6FiWiCFnt80xoWUjnV9wJiQnp3CQdReibuWmeGP2tEo7akWJsVQcfYRLDIsv/KiddE0mF7C
8ndh0j61qATfmB+9KiPMjx5nqr1IfVRRNEf3C69YV8TRLRCE5lDMA/1iAhXG37HBedf+6KP+5fHj
Cd6Y0lxsYIUkZ3eS9RF42CPqr5HaB3J9fx8ieLagwjhz/isGK5Q6x8Dz1b40Zk7TbBOEdF4SU1RP
W0023kc/kEpCqJbbmAjmjfqW6xdrFvCIfFlIQds9KNHIErxHPe70drgveSU2E07bTZzowcHIkg8V
RtqVdo+91vLJ32qkgkZ9x5ipj+f5AVL+zkSG5SJ2utLH+NBVnd4KV7u5WT+eaOogFumL8ssEkb5a
bsK8ldtH9gNGzJG22EP0gCaLSBzOPqtw1oeOpW2QOWrXL73HhMhnNkm6jU//onJz48nS9uwA+bV2
zKNNA/C4gLOY/VZ2kO81v7VwmumnZfpg6111Z7yaBPAAlrFGl3YD1md33CcIM7ZRQ+RwhRkE+weK
IBGF2z7wiZphoP5oxZRIiI5hJa8N4p8fvhwJGA+7zeNLBPctjq0Q/2EhPsOcjmyhuQ6Boub4Cpt+
b1UTeTQKB9EyitAxFER5ALCpp3mppfZnr6Xxn1ChROmIg5MFc8KFwe8jN901fOZRfUPOxbVdn2u7
sDdBySnCrp3mstyEuv7TZCTCkRwTP4tr0hwjgfQu8pFy5/2TBNzEApgSxrfIJ/XYGY1NXLH0GRQo
5Ywtssdix/RN8W1LrWfP06EPVc59+Wr5tcXOmPXPtb+RNlQ52fpzZTZ/IP+6bdz/CTKYw7ah9ZDg
3AkbBcCrx2cs0LV4RUaq2LF7inU7tyQCM1WHWqH4LlmuiTdmXDCJQhyiCqhOP0yoeqnJjrYu67sW
ol5ZLo0CA90S/RMGoXGJGigeLuloddU7H2gDjjTj6QKX42YhNNTUIVuN8eCd/pWJ55rXpqh4Tkna
7nlp6sp7lkbKEH1RJSqne2mJo/0fl7wB2gO806e5oknEWbdXhJrlnROfp6r8Z/mE5kivmGr0tMay
mAyLKuhJInEhS+T3snKZ6fei8Y/xqG/VrNVZAAv0vNpDGr2wAZCPxzrMxJoQ6tjFgeqaZH14Q+jd
oEB/05TZ9wG6FumF8hwX7W/T8aFvzKemPmD/Ugo6M2l5+SXuVPDCcHWnleJPY+NhiS3xv4VrSWJd
2oiBZlaZjJoVYEL+avj6USnwUsUR9AwrTckYrIx41XXqjRj47kIkln0cnIxQat9oP7sh3TJyTN7C
OlOvgBVAX6F+CGnzPaRTcdIG58c3I511320Pd0G4xOKE80797wE1p99QKk0cRU+GpjETxyuC7VdB
McT06tVr7zfhby2Y9d+dmE1LbneKhI0xejI/ZMXhLPM80iSlGMCxctz972aRMyyXpM+/a3PEnRGU
+J5nxAsxWsFbC9h6H5UdO77VOrvQZJuVMQiChacwmfmqrklaW8AKWNC8beWyYhDVRMCayszrWGGq
7tEgNnQYDnGbR7vOhLw7L0lemNrrLIrDbUgcFz6IqgAZD9YB3WdRbghomygN5qEya8W5SPx8X0NB
/ErKt4qs+V2eD4phS/RqyFz7K0Ac1FTaJClbCCsQWtHLn5tUGvnhGhPIGBGBhdNC6wIXG6rgWzPL
EEIY725hsG0U+PMDyLMHImCzvaks7b3rvHvcWAbaiSynwA89fDB1AOVWZtaeMuKZOCVk350F75Qo
nWlrh12+95zQeiv9r6Lu9L/wH/8MvOlXDekwJ9e6XGeAv96Xe8TRVnQzEFwfbbPsV8E8Qmkd1qDK
Gu8qdbpX2bBE2Cq58VHVEEQypA0G50dVeOZhoVqFZnpH5DAeHzqyEpUF3/jgDLjDhkBojj+nBImp
Pmgejo1WXlsns+kCrk34gewHoX6EsKFtkjz+Cjuypte+W/5wZeVeJCanyhnx5zoFaErOI7ul6WTJ
SR56HVy2E/CFtGB37hCwFzeyQ9BbUzdI3PTrsDAUnDJUWgE5R0EXN9tFs6VBJNwt9wIh1a5neLoO
yuln57TDU+mqaO+HCUyFOGQk2lWvfoHebKxBFtENkSfSocz9qATY7YxBBcBN456nsXFPTCAiLHbC
b8x9jcl1XbNbHCOPgNplAYoG+autHEiOzPdfUs96klP+rROq9xwTGYTgN+HrkiH6TizpH5rWem2m
WDursEtxePMP6srLf+Cf+M4txt1kRazDRIYvETapPQP6s4mq8EC6TkmFF91MZXfEwao/C5myc6xf
IOXsw0AZiwiQPEKNczFMkyT9Tjr3gO8m+eH7LZKbocpPBbG/q9q2A6Y/NAYae/rV6n6E5g4AXjIM
IJrLkIzvBJPOA7XjEuiTxdUN/tFTZ3Xmu9KSeFMLTR4ZnqcENaTWegA0Qb5kWzAKRwCymUhXPzht
Nb7Sgd4lCaoqE+zNpbdVc4sKjGU6ESpblCniXYvIDk7DH5h9SJPti+tS27PAU0T1r1r2t5/VRKkx
/2kypU/bSlrKQtuDVXwNVJ28KaXzxZwtNI+lz2nN96UlXqqYNCMfRcXSEicxd41rf2/oZXtso8b9
cJJxi0J8/OkESCwRt2lHrRXfGg43JsC6dXMCt9qY5A6eOUSFbxYvBMGPNz0wk89URR9FGg9fU1PF
UBri6dVyVb3txmjnd+1JdrYFlFz8tFGm0IRuwisrZnhtfaOhgHXyfabnMFwx81014LRvYYLAAazN
j6FF9KWz2W10b7qyT7yUQ0krAS/zPQ1c1MFSdvtW2NGrghxA5fBkElCyHj2iLoJM+1pk9Y8+wVgU
OpbDDmlwm6Y7dxyuNBTTHQpwsmtbFztBXBPbMg3levAaeXNAGq/VCL2mTDFZpqj/n4RWWXdVTX+W
9yL/P4/3jOqwxEVMAAICmJe0CvSI5yjuIfUZ/UU4/i+rgciofFdcdRNfkW7gP05tRIyZ09Hh49Ox
4dSJrpUEjo727ixamT4Fs8IIje6PmKjldZzikrIcHAoDiOGtFZqfWmgwwokqJ7xA1HCH8YdN1FfX
5f2ha5p4X5gmEQLozq4tnaC4SK/lEDXb3oJjPM6bhUhplaLLJtMlMs3j0Jm/QgVa3Cz5eqIMzH5A
I57AzH8admMB3CXktLeb7CPwJgy8tK9w7mT5i4F8eZUoczh1OagyUWT1JfbTe+zX1W2sy/Ii27Te
aAhxN1qp3G3iDfZJUHivh8iHAk3zfF9JS24Lr0bf4DifRulWF5ol9WUwC7VjOk9usfd3ca6I2b6S
Allb8fHxzxhXfUx+exL+1Da3xXgrY/GBBra464o8M9P0vm1B7KEfoDtc+iD/tUU6U9sVunaZ7IL+
5CD2yigN+pE0jLQOHCF25XmOoVCqy6D49HAxxjS6at0V71StUAJdi2oNXs86zdPpsLTkgxjRbQyP
MqAciObTosor6zj6Q792c2fY5VPHMjp3NoloaNemm+PaidRNC2X4BZDI6hOib7T63ztJttWNJPiI
taZ9DnEB4glsqf4QvRGkvDJoIN3jsfny3Lm95SHZDPzYvTxO5ahd55AOma+i0hIAo+x+5zDG2A1h
rl5rTqmeCK5FkdsfZCMUl2qaOKnOlwb5TYeJ6fZGHsEclRm01jlKdfBNBJGECLd7aP/VG3N8hp+p
lf8V2svIZr9++HEea5EVsc7FwtcvnUrTTQEG+k34+ZtMGDUgLfkp3ZBDXUKXpiwRTXRJ8bq8NEjg
tgjyjqyd9b2jJ0d6lPpgeifeJzFbtbuWD5wWzTqapt2zWKF5Jpfkrebd2UrNcXeEFODvBXV/iQhg
t7wwuy2WCUoS/5BM2IETEaEtjrMOwVFmv2qNfVR1NzyTd2i/kvEimT/riKRroCoN5oVbnllobOgO
68zzj2MajTeO9XLTdLaHVamBOcN+t5fSZdLv4Oev+na8P0ZnPr7cTZBXw1OjaH6heqj2nD2cHefu
cbuYLMDF/HvZNlP7Pt2WgDdDoZyLJ+YP4Zz5EgdZMjvL8Qql6CDwsNHXIG/+4jpWCodScTYoAupI
frBOF10v0qZy7UYRh9G504vYSqwijHbnWGCIJ036AZmuaQde+0X9rZs9z9snx9M3JWocxQCsDiSc
eiv+Kdzwye5G8YdN94ncl40lc3FZvJJ+SRZpNblXUeE5zLIRaALMvVEyvCdG133RdMq3wmZ1bINj
+qiqA5RHrnBs/of5yerD+K7jv0Fgr3fbLLUQPjF8+njci5EvLcu7YVYJw+wc8aSqnJeEA/+D2bz8
HYqYgw09rqmLeO9Ko7fPzNaqYxOUb3mub3u0qoRcOdOG1S76U0wdLuOy60+SaG2anh4LRpf/MKG3
btOGwe7SpeYEuXm8Pq1rESI17zxGHCAbYjc5DYa/q4yy/pgQgh7daqg5htvmOuqBosVmuXXswP9b
leZLocu3oBjLN8tTf4iZSn5hifrTDyVQAqP/0pz0xO5mfcYj6bWMGpnJD2G8DmW8gbyg7p0IaWKP
HiadZtD3We7Y0J/038uRxU8G9dyhBsRtC5/CYM/akS3yTz+nIXthZR282oPdE6c3c5gQ8lNhP7pm
epC1fNgjC2qF330GVOPII18ehle3vRXCVavQmdQH5TSvXJZVzy04xYMZz4wVcG4aB+/X0vOrU0C4
+KqcJXzLY0H3V+ZkHNW2/NBLZe2Y9H0EWM5w5JXi0zNJkNdNLb4YraKsLJMUGWgEuyRCtrex56EQ
1NLx8FhbiLWOnxbMvkv9vce9fw5yd1jNm/V333/5bcDBbpyIH1hToUygDwq0L6nZ0ak1EvN1kHTv
E9VLMgVpwkcAwqCz4zHQZ8g9lQ3CxRm2Dmrs2UWrcu6KOtzqeW/+7GK5aluV76mGUdrPBH3pwI8Z
fNEdxLJNYCcTeSBexjTX18LvkmNQveKjF+9+AK8oYUa9wYIk91UQU9VHY3KxXJ6rkcn2blU9MySr
eJpUpm38ose9ZLhqPD3u+gyLt7TroJkCL6yi6g9qNPBFZbZvgK3iOWdWO6+Zujm22Eausi30a8ko
f98T4HF5vIC9RNQvY4SXOTrhhzPILutL5QhrW8w3C469h1+ji4NHJ+b4/wjwE1PPtg+d4xSO11RL
kM17sP7/myU1TDwIB2OSM1ue0nYgXZhDKmJ/Bndt/ZKKmMqpcNuVIgno/PjLQL+u/FmCtPhu6nAC
lxvq3cZdmtdKh9xDft+hD5VcBeC2L5algkPCLPNxbymEcLvUnIiL+h66oXE2OVxC/wbzu6xtXoZE
KwzHuW1ZnJZgAl8HTxUEULRiI0VtUXa0ch1oXVPoB8Cop3RFxWT/9hHyeeym713R/wCnB189C+R2
afMt607nm/WmHOTvycYq0tmt/SJypdZukrPXWeIaxbq+1h0mSLnAtGAgE6pxYYB4nYoXkQrAeMaM
pvBHLVhnnvijwxY7pUHSbOK0jvZKVGh4rKS+KEKCqbOBoUam4a/5x7VrjTWYszVVPs2Fs5Y76d/5
TkY2xd8xac7sSdnyyP/9Iw1C3fI7yy/T/mLsS+55bji8IFPm3IJQ0dFkKr5FxlmzPGB5F7k2XPC2
IM2iCfXFRwrbLxC2Z8+N5TM9sYKZhtS+SMfjMPafAX65J2dTfCy3bv7saiS7xbQZn+0ZVotSv74I
qLnvqAFD4kO78AmvlH9usvynT718Xm7iyCQyDD0Q8afWsQsLzFulbx1xwtCLbDi5V0gW3hMJQqpx
WOs1UsaelkuQRz/8AZ7mtnI4vhGym31ZsY8+C/nkqGv+Uc2yERya7WqMAbtZfS8uhYnYI66sfq9a
UDjerPiv0+5Dtan3UvVRtUn12j3Irv2Mp2I4JYYb0y7R9RdIfeTN0TQ3h61TkeJKB1ad+EAmMNsq
Egts9Bc0ardtQ87C0k2WMgY7gWeczyNQRKjYgjQwwQe4WBP6xTDe7KyUfrT/cxQdCXpolsW6pLmx
76riHw+H3M9R67Fsk0z8sJm2jhEw7KWhhlpNboA3lV/orv7xFX9Lr/oXvYLBHPaYPLBhwmjHPlZG
6fswX2gdDy+/EPR2/Lj336/qRTs8izobNtityk/MxJsF8+01prNV1aBgBqmK9l2/CQz6uDgFeggs
5GSSdUAP3IH7kWYdK/T/d91axfa1Tk3zvU2etdZrN1I04lbJEWZBOH3no856UWj6TSZ5fdIgMu2A
O0H0YzB8GPRerdp6jnCsWiKqDNrSbfGk9HCa83SDbd5yyAVGGn/qpSxXBA+NT1GZxp9hRHayYBTk
mk2JNjY/lV6QfBaEVwI8AyCz/JZfZr9b3832RQ+pyfKIBDXmDWS5afzgreCTcw6S7t+HCtG8EJbn
n5U3UWWGVnDHiZFclt9PJK6HhzesCfk4kgfYvpIFDISmIX/EnBD3J/3VcewOoQ48+dRlKsm5J9lY
82McCH/2lQJlUg0AB7H2Mh+nbZfQ9GHEie6wL6t+3Tm4jiAhda95jYbHtGu+KkO1W6Qfy00Tu+nN
FTgG4zQZd1n76zFx7MMuXI1F4/6BRGXRSf5bxui8eKn6txIN7qrXzeigDehLvPlG6wV5r3ZAOwbn
VJJxZChG4zlKhTya9CSJAUTL0bed/JlMJKeBRvmozGGgodsZ2xQ39kkv4f4jXZs1cjKW6P4c50yw
NF2jpvfWyyXWPSI40tEEo+RVuzxW03lQNAVRH+cMMZz6Syvaibch3nAGvudu3N+8OGPKHdGJAUFF
kjgrUWVmmDJJ2FqOl7Vlhts4JC7Hasz+stwLl0uHrcHs0jvdc/vFIEfECtS+8V7qUhcUMdx0opjO
TnlyGfasS5FT24gAzgKO6XuC33VfhUGP9Cs3vsbuZk6O+zO2JyYvzr0BaPQkme5joMH4s+qrJNwt
D2phFe5HDVFvUpSkoCM6L6t4WumeynamUMOqb+r8lFojlmTlUe1bT1HRGRv0+0x1LDGDhWanWD8w
KqpXJiKwr0Rz5SEn834dFU5CXlFrTdsOK39psWQ2aeq85ISJ78KqFKfa98cnx6xwC8Zi+oAu9su0
NO1vbfEeSRq/kNO/TbqgY55hLcZx/+nlACf61HseWgftaTUPswMP9scgjw123ZUxM8sHaYzHYkYh
xI3NtJVJylgVVMuM+a8aSUH0eOHzm5LcVdHH9WmUQDZpFY1rp2vUKaolZPVebRMaFa/CqrN9UIAL
p1r7bUQJfoSWBluTjuI0FVZ9e3SGCtNZddMEKgKSDvY3Qtma+ZIATG8jVS72TUA6u2l25Rl3M68e
aNkDFlL9AKBU39W5EW5URK/ad6zsBoo1gnsDzclKuupXlNlHu8fv1zLB2udZke3HPhiOaLOcmz7W
0boznPJPDJaxylCWecq7wH6CazhE+RHvnrvXs9E+G83LbJD/VY26v5nQDJwHHTHVaE7HWiLN0hPG
c2TBRW2B2UIOzasZBM8iE8MXu9RYueia56IZYWF1wkuIl94NvOdSmDzx+V4jre+0A18/OZfZCPgB
l/4ctqF7B/Rgv9OiCnIcSzjJKnpyvrlWPVGWWdtlu8BwoqfEMMejCZcDHuk47o22y1fLKBp9lLj0
CGkeYHpCo3b9EOTPA3k9UfiyhAEzJ+P07XcbzY5KTAdd8Lbc6AhmcV6+LhcSJxweHsPaBeU8XUzh
x8m8M3ZBYo4razE00/pmpICKdPs/3bYm9VpLUU10iPhyqkh8VoWRHzTm2uzEXAqa8OvE9vRzXPoX
WP8SZS3SWfZG2EDlMdBG2jLW72VThv+rX0p9zFajNrYPgWHbzZZC7MorZ/bELlbYcSz9c8YSoM/R
H2BdP5LSs56HbioPnWzUVgukv16m91oi7bOMUaQsL5npkHBi1eHGswayFaZgdqmXl2p8XuKScfKI
p3woz8sVhRGA1gXH9DjXSlFZhMnxX41kjWPoS/LdYlx3OkS5hPZ9pZr5c5lKhrN2VGmYL6C2YpQs
hLVvs5Zu7LwrK2yFjkpfK8hl9aQT9wiGeeen3rUdLe8ydnF8GF23PmaGVm5Ks2NUTRepLIvgs3MI
EYosMIWkELovRPBuF8dTJIJd2zXFU62imzYN8hBrOqgqv2421oJtCg2HTcDJ/3lcwniZB+5EQmS5
dwX0iLy1Fcgyw9beP440udG9Lo1uOInumlCU7tHoJniYJzJFdNnp6vSiSq9MgvZAze8FPhnqYp4k
bUKiZLNLjMLrokEFo38733Xp/178+YbJursXqv7oPJ/JhYxxDntWAGWtLL5qo6fuzJLnxqypNVQV
nGmz4ccSk7aBzrBWLrGDw1xmpIqQtHxMBd0ketouyOXnyo7Lw9ho7b6WOSTcJLtFjZWtCjlaB4xD
7447D6a1JiTDALaugRC5woyWRYxnx1YV1ko0ECVQB8wT6nbyN5CMioqpV1q7nw8x2BiFahuWg7MK
+uC4zACMBlUhzi0ERMaUG9tMU8gJe+tpLgG0XC++I1d7CZzG/2X4HxQyT8h64j+22fzCHxy/KxkF
ewZL0eaxpXkTEPGu5phVU6h+86W6hbg0P/h3T83U5+uulNW7Gns4DXrl/LVwTEr8dBPzzU3GXoiH
qxmr83LTQZt/3CPO8ZUW47TPqRPsJxcY9cXLbRrnXjSnpswOkKLvPlo+IIel3LWTwtolIXhXXpZ/
8BwYNytvY7xfrjyPjviMzcC+WCbIAWsyS/RG/b/AfYITiMzkCPp4WVA50M43cu95uUHo4+8xC/ar
dPD/fWz5wSgVplmEGes27H+y8qBfl2V2TrIhuC7Fbi5RsBo2Jts+2iyzo8FM7HukMBzP4vBS9R91
aFjoqD3aip4jzss9vbXfRjgs1Zb0Cvec5JFc46s1Pk0V/m1ASP6lel3jKNlk9jTgXsSaFNsoGlHu
9wBdZ6uzH9nJevl/ihZkZK3AAPF/37Yd45MsiyTaAqjFj9ZOO5JMEqr0Zz67YqkFsNdktXku0wG2
RZgCGpnSM/4iooWXu6xkTL70Ezxb8dTBiqEXU18WeVjpZiN1kTVsSWsFhCkTB4RiOM7MXIm5qx62
A6WMBROuh+o839RmeK7x8p8ZMIbEKzVNtsMGRH+wFRrvlCKxGcvjmMpdD1TyKsO2OcGhpq9edtdx
fiicKeYBq+ammQSRixUgEa26lFE3Xur5pmvVfGPXq5Kkru1gjxW7HQOGzLJ/WYaWr3Kd3TaI4Dfq
xOWc83pi09H4Ui2Z3JGO4Jey7mamVndmBMesd27oREnrr/UKbVZCO+MVZs4qmlcRDGHBBZnEr4Cg
kt1y9d/jmjGQeWDIFRId3HCFO5dbowCkWyQuel+GDhp98++B+O+kqOR3x50w5hEc5TZbWQrp8NaY
afqiyeC+CIMqv6uJEeYkgzYhJb6k+qEjPaJt/D0AKlm7dMmvejYBteHbLjorN1dI/Irt4AXIcOZ3
rYlHb0UECaGGeWo/Q5lmaDqPRE1Ukuu6I+t+oeZpcWIzRFuD9yUNJ+upKEuS9EIpRhQbxmeORmhV
OAUmX/xfcMZLANAG8oKgpeBwJroxJfO6c/+/GDuv5biVLdv+Ssd+vjiNhEdHn/OAQlm6YtGJ+wUh
SiS89/j6OxLcfVvSjji6D1KIoisDZK5ca84xXY6Brij8KdfLGzE67SURDDa5/o+0bSVwWjD+pz/6
VLqsdUFcoTLrWfAgvii3hT3cMEYInifOvsRjBhOS/Xi3asSdubmEGU2WVWBojcWxABtfudMXGIyB
D5n2e+go9SmVwB2g67T05gJ4lUMuoSuU/MZSlOuKAcVDbUdfayGcz4+EiiDDwZpOk4xPplE83SDt
el4/Wv8akMiZC4m660d2LgAGF0CwzRiuVpZN99VUfwha10lCwAVtEFLCaDSq4OyLwXZvIgVBWE3F
/yf18KaS8RC5MvIXsTLIERTh1QFa9A0p7SSmFvQtjTRg8EtAhiEWMnxts99p0M60ZU9VlnFdm8ZV
bb+OOmYYP5Hc/M4cLfqSDAqGhPkDCxaTvbxA0aWa98viqEfDcF+wlmbY40gBoPQcbzon/4Ju3Tnh
v8p3OvNWb5qGcG/JrHinzpvz0k3NuR/U3yXd2X9DGxqO5gKisA1DJf/w10CreBIajQwuFq2eSamK
qmMLp+ymQbd5zuynWM5UFqYAV9qQbZIi/RLDHb9yZse6KfJA93LhHkYZsLIu+hW47wNmPZ2ITv6v
VzIw9c1tGZClHpp0TNd/lcbEfAUd7KcjayIm8tOhhYhoAdWHvLef7BwTFQZFY1SSvaYM588+ehaM
fmUYHqru6m0ocybT88S8tyh7evgIkRL516wl9o3tpPYJQNYPeuLAootjJgTsYslhlOUkCXs38qce
5gPt2ooKUfrSupAxFl03/Zx3gKtaG11/YpxhdqdbDhLGJ74onQLLgxdfbCs0YC30iFfNqivYw8H8
iDrC78Zc37ZRpe47SDEr3fA/v03/Fb6XkLznsCzaf/03H38rq7lhmtn98uG/9u/l7df8vf1v+V3/
76v+9fOHfNNfP9T/2n396YMtmuduvscwPF/e2z7r1l/Hr5df+f/7yf94X3/K41y9//OPb2UPzJGf
hmm2+OOvTx2///MPm4jF//zxx//1Ofn4//kHWicyZb/++g3vX9vun39ozj80ynnHMUxHg7ljQsEc
39fPiH84qunYrkkeqmuakv+Ig72L/vmH6f7DslzdwVFt6wApJaeyLZEH8Sn7H6awoG+b9vrT+NT/
PLCfXvb/fRv+o+jzc4mQqpWP5ifGJMJuW9OZoDsCUSU5MrbN5799vcRFyFeL/4PknXXdYiS2nrI5
Crr7akBboKqYtu102U2Gu59bvOGAJN9ba3oyANFECy1Ht+11rxjMu5mT+Ca23XKb5awrjK4TT7HG
bguiUMsdgsalEtyw0iMHk+EIQYsyuiUBoceZPoA73P3w6v/1JH98Upxm//asdBYvQ9hCNx1eLAmt
/eFZjXZXjyxqqp9M6rNW0Q7Q3IYTYUTgUVCBnzaVdrimGXqS8utYX5w7Vbwupp3sUawpDLA+rFLs
1y+tFdXySoGipMmJtkPVvRlG09xquDelsGPZObl2gwQXe44rtg7z8w0jR9IyS4IrkmaBIzqAxrSZ
bNBrxvvtZCb7S9ttmRDgdZA/1qzBztddt+wIths21qhWh5I0mq7uEs8up9Y3aZlvMxX3iImR2+rJ
LGIeBlgpd/eajoqKp0ySolY9BoxId0U4QQoLsjdEIplvtST3parbsnwAgtbq5gEAcUsOyAA+DzPh
xa04INST+Y5jNN6iPQS8J383IxW/mNxiw8vNY6WDu6H+2hN1Ir+gWnaW1STepBXvJFO/Rmbq7hsw
6nOGZSorpLRRm3AKJRDHonBbVzmorO6gmG3rMyYjJTYEZxw1XEgmmSVNW1X+XEGlIj0X31X+MSRb
e1Yel+Z5+FqA+PHoTV6VDXV6KDqIPkzc0wVw/fqyzZwFZtR1sbwCQ2yzntbkll81kq5SdqR3Khma
rGSmuqgh++XB8KAuyp/0hvUtZNT39W3AJZV4kAncPSMeb3Kq4cqBotJwn3qIXYe92sU4nuX7lARp
CJS/3Lbz0hxRMV4QtL0FgxOCXCUIcX0Jk7AJj4sUurh6cLKiprqiADmYRNHNhI7iLhy+ZdbSbe2C
/201yiS999Q2V6/MmhcPc84xXJZveqtsS5e0pqmkLTczO/bMukcAgKnoZMjXEAkIF9WUP8U1Lmgt
05pjIutIQ+jf1vfP0ZI3iz+zyY3g4g0RKRnx8utEzm2oNUwRMHX5mRa6HOa06rjowxPwAxSj9Jr2
dGU2VB8uQA/cHEv9LbbCx5jKxx0DcT10mrzn+UE2fuytysg4zcpdVikoFlvAHJMc24xWtyX6ksta
6sebktSUpHy0mGWt1zKs9jEpbt2BkhNQEm/CNLYwmnkL19s3TqqW4adEyFuHUGj93gmkaKKCk5s0
CtzG2uGSLfjt8Mk3sR4wznS+r5dEVzrHUZB9vH4/hZCzfyuZWCNaqVtflfmuleCzPcoFt+f3wLrS
6Y1+bckMZSY0D+CveJ3bNsao25//92vWqzfRyTgOU8ZwacgNv775ThyUW0UjSsNCFsjnSU5ZdpWe
3MNVQHmO7NGPg+wcF6yoHcG7tL2LHvDdwKUieJbQQZlHIh1b3/r1ga//yiqdl6CpkO3G7s26GKHk
1b2ZKdBm/dXrM1u/rMHiuEmHYDPqce5NY7TsVE3E93ENvp8a7lTW5gWPRbvJE823OLVI/Wnn9VXZ
bdcvX380SitsYhl5cF3jPi7mvqQ8xiJMvZfIpLgw/66EzWOv1/x3nD5Y8YyvTz4JvbJavtJBrSU/
VFmaydWBR4f0adjbxn591JGiylnFsoWNta1qLkEXxMUmbZ23QCQvM3vndiyfYEgF2/WetiAGzFAO
9n2EBQgxSGlvw+ytIKq4UIAuzAWUdYRwiL1qfO8RsQI1IGnAXpgC8/I4GuGwmeNGQQ2j430YQhS1
Lcm0urVVYwaH67tdql0DjUwhANXdQ50jYwwtuVK0/mSDtJqsfp/KJcN27es+cc61XDp0d/iadukl
w07vBi+QKbkN5d2c9emTvsyPccFVm3dV+5LDvGPEPDP+Sud9GZvFDgebuM6r66zyg4ik+RR9uJ+0
V4W8ExlesOeIlpG9vBhF0yJeCT9iSydMCeZd3wHgNaLx2Yqfkhp0OtmD7hbX6G59lamUOSTAYwBB
VtfQyxdktRae6c4bBBLAWlkEcxl1N/Stg3iBO2PdzKmCF2a+9QvdO2dvlxibaHRAzOX2hDna+bMC
end98grAT4WYnvVNqrIxOZDr56236ByXute7iQvvvmQd4gkkQ/BIa5tGaV0Sm1Ge8EA8SvrHrojZ
Jgy5NbaGydC4ns4VZ3DOHsZNI9ffCT3VvtWWc07wtuf01m3RcKUx1Om2VjFrl2KMbwzkWa3cqhqd
ICpNUw7rnbFuXOOwTB5NbNgpw0b+XmweBMTLTRUFuuq1iH0DbWdzZiVQS08IvxGEA9JNtsKx90MS
PQSI8qGup9uqBhdIAx/AANcGq/ay+2qqeuO3EVtbkOZvi4Ze0XRb0EAufNWADW7TD6l1JJB9D5v+
gW5lDJ8yHn3bgqlJJDPWtwzUS0n/16vgLpwj84b7t+bW6FqwuBYEEis69pVNHV8rXM3c/pWVA60n
yAJJehmcElfvtplhPa6VWTmTzKcJ7g75pXYLPodz2wUgjDiNUNuYd76AQ15O69WV1fNdmYxblemt
Howcj5QYf+B0yE2xrSd0N4lpeQ2NUK8RH+vyhMJeQNkPmVF5tmBJGhKuWlflaNu0Y7PVqwEot6ua
m5ycvx0q8vtmqOhRarxH8j1QHqEq1VtV5zS3EAUtpVyQkym+GApTdv4ZCXYUkZjjcVrT2TqqjkhN
0BuU+WMvN8HWYPRUO21y1bLml5ErUZDTlcgzdvS0Ytzr5BfVSC7pZL2sLwRKqZFerHha9z7FjmDC
lbvUGc4FKBFvxs6yDQzURmM9s4HJCqMItG1hMb3IA9Z310GC0oWquQuj6QuDwJ3o60MKOVOaeh65
1GFWcMZncrdg1sadW2e8L3FuxZ7hgG0tcq5Bu+Vq0Ci85PewxGOOklW4/ChMqLT6cN6YUYgThyoM
HSL5nlxnad0ufhShNl0LiVxHcdUIE4oJ3zdUf6YT0RhribDehOu/ooguu+0yzFyfzDiyw2pjdijd
haUW4E0HI2dDCFHmlzXTYoa2/a4Am+1XCUN1UFxXZMEVzuO6C9o2i2Ns609h+xBbGGpYA6Hm4Eoq
4xTnCVHoKdFTRWNTgTvzU663A/eEFnnrr1n3z1GuNa7c2suSidLyOpi2viGNTPO7st63UzADi+PT
Zgq+saCv5XXaQzvOt6iC32qnp3XB9QVUgviPEbCXcVH1YTnEmNJI5RCHKZKhGGNDQ0TmksbxR8xh
mk4WqlteKI3x9kZP4ptwYW1er4pevgZjb32MjLn89b/WpcQs+pdaby7twm6OXUnhIp/OtfGdDGX9
8znA4fza6QxiiOHx1tUqSAnxWdceIUuukgIvkot69S00CCmx5PbADItKhJ0YaFHsrZvEuug3KtFr
g8sK3LMmrmsXTYBlF5D85zldfpXKCmm0l1eHqTtboYH/o+QAhHh2a+M8nBfnsZVVBfzM5PM0/9Nh
/scDl/breYvTFpG7aGJ0ISzHtmXSww/nrYGwMwBMjfNZQ60Xcj05D6ET9D70hZcImehm1mDoLHmQ
bx2BgN+iOEjiCLNqmPuqEb0qRstapZofS629WBPLW94iZQE3fwjV5q6xoZT9+4Oi/nMguq3qqqWx
LetCMxhZ6g7H/B8fd1S4Bi1k5B5tb1xVeQGJUUC+twpfvvE7xV1OaUr7PtSv1noeHPJ9WnP3tR2B
xVVEC8xJM3c/CgoNE6NJqyg3mk2tH5hjfuAk5LVohaKEuPdRAQ3dayweepftiQ83SL4SD9y6A6Cz
7wP7zX6O+te1LF6i9jdJ3NrPSdzrc9VVg0gKx9Q0SzNkL+2H94jgSGJCowL35cwlFgEPZ9zIma6Q
BbBSje5+igCOStUdw5K/jramhR8zNJTzWu+gqqJ3VSWaR6SQTrAvVW3YNEfQxmwBCGbWd14V3ZHq
cTN0DrLmwrqy8qn7zbPRf+78/fVsTJmPYbiWYckGyY/PBqwY7I4FwyT8PTnX6Q1CuoUGsiokOomp
1lkghdmoLZ24shxgysuFo1KdYw+8xy/n7C5Wx6cc/cDnXbbe2xm9xIPl1rsu014lFNdR85lyL2TY
ENmbpO1Mz8TEfhCY3ktZoXbYhXybc7J8UXsVu3CN8SP69psL9eeolPXpmrYmdM0iCcQyjV+iQEY4
g8lg1jEuDel+s5mL53c6SWhtk/eMJGgmNDGQjgRnx5zQhG6oLzQBmWjdDtcCTi5x61uRO+POtgkM
M2OsanPLUKhnpa5hBvI91hYxAck8B97i5ugQceolrksghFxgaCRJaUX7oNHmHB3t498/z18iYXie
gmcIQISmF7lCjvPLRTp2KtJLLYXeI0tbwuw7PxrYIGd2ZeaE+Grp5Ja7iLg/QU5F+jAqIZbAuSi3
IlOe//2j0X8JN/p8OBpNMhNTs8ulJtePH+6ZMVZtF8a04buW+N4DItrHi8JJo5I1dDACpB4XGh0C
MLwHBJ1MRkAIu7oIra0ZWGdXFdlJD4iaDQP6Gh3+dZAVHfvedAwIBzlGkFLgV9ysR8+AgIA2oQQm
5PiaYyrVk9xAOXmiGMcaLsujgfngpl7YK/bJzH1bVc687fFRr2eLtdpTSNQ82gF6Ybdhf1jPxWO7
V81Q8xFTb9Qlo9Ugf/J6+zt0V5z8Sm2CkMxtDqGgS3C21hPhjKbzNTU4BwLh2FkT7vBaHoFlvc6M
QvEII0Pad+HOufo868L4oCB7W/fxUm4zQqN2bwKHyBlMFSQde8QOczoOX9b7pYmp0+uJlga9/XlH
RDYrKzSIgDy509pjVJex2RvO9foCrU0GbYgvQUk9MjE8SRGdbpOaIV03zATpgeaqdPcxU0hl0qk7
6PnIwz4S/iXgkShgOLayJArHZISWV4Pi7E6jwcGmbtvn9SC29nWKwbhdEk4SY05fZwq4Rcoxfg9T
67ozzFfdjGLGqfRK2yQ8ZpGr7ao8gEhqDkBESwKdSe2EAhE9hdZ+NHgn1xJ4YqyOjuqtoE98nauz
uG5ymGkhrpnC2WkkZl5GfphHusNEogetPpJgmD/xEIjU+6DTT2Uw+CNYcQTdka851BOBfE5YBk6J
PtJabCLlkRTex0Esj6FGBSjfLQruAUcSQSrWwN5kZ910bkMqtBlbH/5/Agh6WDHIQod2IuqF88Am
UIEQqGdzZu0WlkuVowO+ITRQVMOmkXtA1i0MkaKq3Wh5A5lXt3BicE1aE760egEmJpfc1J7pKaEG
WRdYEfDj3vOGNlyrJyMwezZOiIjUgmp9D+Tt0Y6HytNzQIbTEi+ebc+XcJ7tkzB7pBsYi7EMsQab
zF+Y+DOa4Lw2wEFqBXkq6y41QnDa4Xc/rk+2a0mJxSm4sxmnnUxncK6N72uRGZNeKx3Ca/0qF0fm
GKnfsraipL+C53b57FvL82emLvVReo8bi6toLikyE/43X/aiAyLRY+5dnx9oT+Z7tr0xZf1iymMj
qwpZ9W0CTGyM+G3gXvcFls61r5JO8bGrSRrvy/rBjVLENIS8AolJ+u0i+1GdodwmreFs1iVccRQy
1uvOmyGMnsaoOSUmrJsBDH5eL8ouCEdxHSzabp1NMY/jraFZoORszbYR3lgNcbazPe/W0yPDRh2r
cg1PhmevUuH5NgDetemFtbTa9STfRKSWVfEVLSy41COQZht9rpfLM9F6DxdBjbmj5iggV+zPLi72
jS004hdRd5G3EASLFksnoUetWrxDstXJODeixK12lXCfOLseM9lGKBP3HofZ4tvkbe3ayn1dt4Ge
XFovj2nBdq6zM6seTQnp9sfOivdK3rSwzSdeXVfhx5lnrexwQVErrh1LTBNgNGy0KHRlToXcKBXO
JhsM4tz87Nmp09OLivTMqzBenRxZq5CEAlc8tK7Vxb5zk+5smMXH2mZU5fXbs8Vjf1WpYadoqw/H
9amPcpWI66A4OIm5F2pYEp0zfV5dKI3EVduf27eBbN+keYtl+eWM8csEBnW9atfKcL1jwpmFR+GA
5Fkg+3ajIg6OaQmM/BwEjSr+ohsJI9zafOuXIdv/+z2PuTR72ue87nPSxRZMkehSIzoOXqdfI9D0
AusR42PbR0spUEHsRe7EPiZGLsbS+mt+YsgtR8uCa4SO4ajRbpJvfsQ5HG0LnVpCe6+DLUuZDNAp
DZX9nIvZgeq4L1mklz6+sWL0U1qXckHd1hy8r+XK3ShEVs9Rdb22jhwARqfFYX10BZUd0kjFKp/W
G62IHtK0Q/XJAZTeGeA7DuO9nFj09kA7G78pXsdmu74rtkJWby55BbXgYpetO1u+z4qT7cU0Bdh2
2NcKqMVs99syrautwNiiAVkl0+BFTSdxvbahpslk61wmXwgJDBsf8rx9cmPnaT2Q6YxrtzVr7WeX
eD2DTbR7fHNMcLQ7SFFxWlp9RGCYFh1suCq9DtqLQIi9xonCbwxU1LSn5RYlXw2mx1/C2FnzrjmQ
/s+nrgQ9V3KB2GBdiA0Yg8Xmsyfcg3awYyj08u3A10kbSuYpJ3tA22zcDoBjnLDd5TfXzN+KcS4Z
W64PFlYo4Truz2WScGfEcFlo+7rKpGo94WpZDE3BW/v267WTOcOfgzp/U3o08tCSrkaeDycjVsg4
oNnSDNnxNw/r52hKWb3pqqrTR1YN4djC+GUKWCTONE72YPk146SNGylbcNaPhjnRgVyvFPmuU44i
XLX6HRIjXFua1v9mGkmB/rc7SkedoArE9pS0TMx+fnnAeC9NttAABmHi7vP0Blec4qtj9KWESJHL
VsladYQ5hQr0IwAgvSnnM+xzHC4H8jI2I3BANWKMJUu09auXSRx1zXkG61McjOg7SsV0N5vpn+S/
R57MjRJPQWqj6tnUGs432aAh/4zNOwyYmVUXSQPg4EpL6Sa0aCp0dhlvZ2XydFe97RyGBLjdroZc
VCQMHmL8LrdI+89x3BD3zmgzhqY29DJUhtxjLFOxeRLB/NRDEfAbqNzAThW+g87Geseund+EDEAf
FNSmFowWUOwuO3d8A18J2NWcn9H7PDnhK8m0hFnLa3goSXIui+QyKUV4GBuHzjQPjNbmc9cDp9NL
/VWKoT7PqXaxJzAU+YacKQtl2hSTwZRinZkJ6O9pRL5tFs+XeqQrxxHoMUl5VdZVt58BMrD5Gtyp
NuNitm/SYkxfr9WdUNV3Ko7rOE12BTOPkdpoz39Q44kk2K2jNUzt9ZZa7XO+bDm6ubevMTMIcOPU
2lUcPppR+5oVxv16Sv68RavhbS7FV9mcoVX9Tir0+rTXCnAd+7qQ04Da+9lEr1AJbJhX9mfbfL2r
wugQVtelyj213nbygCtd0vSP+aXrkU2Va95YXpGkG24HSSHpaUitvy2xrhMDa0qC74POVDfGt+sN
uU5A14fdWuM2aczARxGDCq02btfH19vhmzkbdDdYqeSYluST4jfNmb83lVBmu66NasJUTYv75+fb
BnxXuAx5qfmhnGqYFuF66Z9CaV6gNS87Xb5D61u7bhXrmBlMy199u/VRhkv0jiX9uuxa55lk5p/r
lYFEB5q2ycu/X3X+pqhg1bHRc2iaqQlDt7RfekoBZF5VGQdi90qb04ZcaLTW5HxuVVduEx4mu+cA
uU63zP4yd7JBITdXTZ6VtM64aETJbSM7eFzvGAzIVy6WtN1nS5X2MKlwzM3lKiFH5p07EudWPAXk
AKyDWuazv+u2/BIhK1dSQ67sloyPdQzD/KXb0rlK0VsmTqZ1hJ2CBPMQZSNVLJAuEF9Oq7VR/LUt
3xbmfpxkHKMwzmlATvQ6L1Jm7aml4PpNYKsuX82fqxXDIqGL5GEGFHTxftGv4MYohigF9xsG5ZPB
XG2ZufddZ52QVzt6RNNtx+Q/GWj0rOfNJGEQA1BkfWeWkYW2KHOx4WI85syT99mHPD+tG8Tafl2n
mJXd3mM/l4EwFGFrKbh2zUnGphRMMYYjQvlNPi5Nub+1fWj50AyhCy8bXdav/YcwC+eeeDD6k3Nm
3QRJw4ivHI/VAr/RFfOHNnKwsxlJqa6vRQagm9i+t1qj8tP0FDZF/jBOTxauVKeDIYanrbs0WnNQ
hxLOC/kjeLP5KxwHCDOjz+GsxSUV/Yk7KgBf5IuqQbhp7FS1up6ywjypwMuBGtmWUni15X5TsmHX
R4F1AS7YtWKCxgQ4xriZmUnteKmSTYG3xRO5dYjDFux+rl8GdlsecwDqZXLJxiLSYmMoIa4VWgSL
GPptqKecpUcyVZiLPKLyZh7P9BTc14FAYD+b0byr6Y0rCEttlWZBgT/euYbskKsdkWRM3IMoCK7L
ngfgKglNrlr5Lszh3rCKcB/U8VWjcieWGMd8LCZEMcINdOrkOCvpTTzUIeiIcuJRkXfGiVz16x6L
Am661FdSLKmcEzh271MVx4CCfFSzvWF8zkH3gVKkW3KJjeYUJxk4lYB9aLlL2/QGGocnfPLR0Q2T
NxMW33UJsjb6j4XF15jIF3dpNUdRhZwxJBhI/XAU5TEJnbuo39ojlybi3B0bSpgQT6DbDC7L6Jh0
XIExpoKJg3TW3ReKraBimCAWhh6jKi8KFOJA9DvyzQ5x7e5BFjdwPkPgjNKtgX88V77Bba0xWm4I
Kf3TqS0VIW3kx475heH7LrKLF4QTbuTPT3paeRYNMw+Qk7RfbjAgcDp+mToy5WIn2opQ21aVuY8g
pKK7/OhN8DYTCp22OkfTtK0d4ribAw/VU8VNOvo1ZX1hfa+T4UZXETYtm53IGWamhnczJzdu9WWk
O7mJe/02UFRfx9tsT0h+QYyFz0NHcqNVIlzvNotDIq4YPuyxYt58bdsk5CwI5LHJ06E5oIZFmxbH
x8UgI94QvJrDG7+xKV0uX0zFzT7H6OBuVWjUFO1Oc9sx0Xdm/XbueBn7YceEz3NT5cBLHG1tdFUB
yYgFP1JYRLB2zNNElm9dqANejWI3BFMs4v6KwRVzdOuq1RHh88NL+OlmnflKb3/N+mgblN8H8OEk
XByJevOG1D3jreEAqjFiNceHCVgjGRoG4okBhyH+Uyu4sZt810XTnaV1h8w1nwPmPFIqz8N6ndP+
YvJss0C6dc9ZApu8Np9nM/qitNAxE+dQjo7lLZq2D+G9FRM2yrwKAy9vq00aGJzPC6LojANuTb6q
u62ZbUzOcorycScsVWPWru3VEuiFWRxQWH/JgpouVjCemAmDLKFba6bUlvUQHcpAbPom9l2tvszl
DhHQNdF5uzZzYS6qx9w5K8p8R4zRpmq/oBLbGGZ5SUsdI0P6qhrKdVJhoaGJFqB7s10OctGtRsBh
tVR3gVK8msDJwibbDBMTM7whpwmCVFAUd1rG/LVsbzplQFJyDzz5tgiZMztiDz2jjElydPS7OEvv
lzJ6mazg7Bb9FmO2b7mKJ4f4hnPFQuKzyVMYB7sUK5rCtD0CSgxCz9iGHYDbg5Leu038Z0qEJWr0
HOh6dxmJ4Z3cayWiiaZZvlY+4DjN9GQrhhc9ehfRE64g2Dt9u9UEoovM8NUHpP33RejfacNXHvoU
hIdKp9n91BtPQQHJ0P4ojdEvaDdCNli6alP1JUIDm7JB31bXNPeJSuw95wbTxcbVHlR9Q7xpMF+0
5ptandVmQop0Gyrc8t18ZGKzqyK0UqYGWCG7TyEOJKVcP0NE5JsaWXVPqUI07tZdEl/rmoee/luB
3xr7jxeqLkJI6cm4CuBTNkCJQaJmMdIfQO5YP7IwlTGQG9FVd1N7arihK4XAXdF4BmLJdHjrQvNi
L91VS96UH02u1wdXDu+QY+vbsbMPRMnsQgO74bcJLuU0NBfTmg6trQH0GvEmVaDGMzJnGK6hzVPE
cO0owMPCj9qd6URDa3B9MQgvbzrfjUmDtl+Npto5AFstrd+6poaCDOuLc9vqWFXwgGBS3CyavQes
w1YPH7gtNmpwjoIbelCHWoAGg5KdzHtVUOk71bk38qMu8HyapIEub0OlXU8FlA8anjqMhAZek9NA
gAFYbepbslMIqbAzx3fpHdDbZhc39kkwlejmnWNTwgJgTq2IxU+c1uujjtNDa3vo5bCDKke7UC+a
+ZIwfFEYjY7DUY1DPwg+CFRw5UoCiYsE8o3tfJ+0bqOdBKSfGvdYkKK/gojVdUwlTetbr1tHmS3B
4dlTm2cRwRjm6WfpnRjpiKO1tBYYRC+Q2AcJDw+UDdbCoz19mDS/Im11X5AngqGMiGbTDLZN2T72
PEQRgh+E+4q4g8ZK2V4Mhu4Ko4uJFhtq0+0siqdQnR8aFXWlCzyVl+5kDstpVKYtGkLuMVqGmaQ9
H5Q6idA/VjM61DsSXHZ6Wu8FATZqXiCaaPe5cujF8NotgeZpdo2UvhqvwNXdqbr2zaJdr+qE580G
m3MGg4DtRQ83ObF4JfeRbien3jhXUfptatMUvUeHnKewn1Mbc7k7CdWbaN+W34mNIbCxADii8Xx6
+2V0yyccJicxQYnS0gcCkY5jhxwXv/5Ze86T3LeUC7YH7Pn67RB4hl/FzYMhwnOjjim9SuN7KQBy
kS9GGc/FvBCUMKg2BpsE3PZNL/RNpD8N1vdqKK40BVoNNapmY91SZFOYuoagIVGd2uKlL0KuBPq2
hcbOuWtptM1p+VXHBxvM1mvjWABCAO8GjnLQ0vQ+HO6GJblyGGhqeXpgXH2ODIMJb7bD2+TnunsG
8Rs4r7aNu5f1zFVxJ1yhqLsB4Lu3eOnToD6HKhMkRiD1Uj6lTndNFiIpwKP5VnfOWw143FrK+Mpq
iTMJZwYskXOlZVQ6VE0LTVpMPE0oLgzgN0IazhcU9EhCKduGou/vE+Mg2INIzjWpH0H4QepmbUnE
WwcjFnUv6DujaKgDIh3RoA8WmKBJ2mKB1Qenyc0CYh74VzLD2IAx2lyPnTOwdowFWQicqqMon49p
IWJEP2F90JRAeWicaSFLD35YVTfhI/CeHpunU/nrZ61MGe+cDnBVPkMJVjqNhnRWsBfxrYHp4sIu
JkS08sOoxNtf6VCWPr84md+tuBz8AckP1swlfbTwv3n0NrOTW4caCgOhb6mMS2KXnJpInKtmDotn
0s2yEzcvLcUxz5/Vse8OTlNNxFWTnxqYHbTVwbR2TdWRCSq/pBEtYRUdTvf1B0z0clkgJEJ0WvJn
O2FBw6MuTutndTnyhV0E2k5+1k1Qbiv5hnMrhmP0cgE+fW2bjjXzYCMoURcBkSBx/pDoVBTB6xzM
b63Koy8gPE/qc1XGR719yKz8ksQL+QxC8fGqYyqx5wNzozGknUNq0sYY4q0Ys29gnUR9HwGw2SRW
tbcGDG84uHdja55KgWUNyqQx6A8ALXRvNxmMgplqfUlQnTHZil/G9jut45M6FQ+RE9SoY1hJp1Eq
aT+gl9k+gofRQ9ewN5Tl3WGnlX9EU2/SitnE6Aw7GK6YGyrb9GYyx2eiNivYyE3Dg80O0aiNuwyu
rlkA/nT6nJm0uGststvHaReX8IfGKHxyARr1WgvE2DnEdnCBqoQhMlkAH94F/UT6GlKJQllzDsI9
BLfTrOV/RmRf9gukX9RpUUs0itpXgAA3waJS6mHkId+loeMHKAHqquuM0AOLG9tDhhudBo28FNsK
X+3IRnXcoPk32tgvRqJ2ame5ndPklTXnRPblPUDHigMuWdJ0lpFvsUYVDBWWZtehg4oNVlsg7Gcs
ipo6DpgCWrrglXXDFBPJHqPufnTokio9gSDRi9U47PzMpFDSTd96laGtnrrXk3OnWeWVrdTn0u24
LMpl36m6b7QoIBvgR1NlN/tsmXY1I2afEr7Taq8ry2LXzM57QXng1glnTgJqMmJ6nRvVyDdKaj6n
uC3qEWlvOe5GjSRhU/fn0SSIJPJstXsw6nNkE9wDg7wy3pkuexM5wXEMg37qngqYnvjdgl2eKvsp
pCExZjUcwPigafqm6+hrpTMRhV25PJMT4Ddq/a41HS+2nZA2TG03NgMsYPZb3eCGxhKmbJKIkRUb
mtGnt2OM+sAM8nxb6tWXko0QcI1+ViAMuMkWGPiW9vIAUo7KhuS61IPAqy3tZZnDa11BkjrV0ZNt
ljT425OR9NCdkkTsq2edwIZTOHiFVvxf7s6jOW4lzaK/CB3wZltVKE9vRHKDoCQSQMJ78+vnZPLN
dERHzGK2s+gXHXpPElkEMj9z77nVbUoK3gYIfJGZwQ0QQ+J/0RHeoBa5H5oHy13FyVmcBcBtytuM
jFPu9VzTXZkD5LumNt2LodUpeSeaf+iNPj3Am9hrNYE6nol+xyzz5ch2hWjPeYd29bHCULycAJ/2
HEXTwTcTXJHVcqP0q6vcRWju+itKi+KS+zBeoljCwUp/uomn6LxYmOLzsYXNDhDsFkmsu03w6r83
6AxPJJfFFz2HVkRFBbpKTnkLy2luJuA8m9bP+Sd2CyiFMnTJQnsF4bChh1yipxUx+yE26uaItfCi
kApAXC8GGxR6NtbfyJMhdDTgVkxspZt4aMSe4dpIIvcybtjeVMfRJzNgqrxfhVOJ+2Bk6BvrvUTb
fGVgwQbLntF0U5+PaWpdtYJrMc3sB6DhGoJdcG5KuDzmo3VoS+jP8jMdTEjrzaYurDYcbNtkpg+9
McttJBdMmTd1v5oh5xiYmXCugwp3uBStqzkmUWJHDUb9lrYB07+lfZad/1Au0V+cezWbSZSPa6x/
rXH5RG3i7NRHWSPODhcmLRVbABe/lbVUJmfa9KLsKGrqrgQMRMLqqYaOo6e4tD22pvK/9jP3Ns8j
LYxcGkSoxz8r7KniZWjc2Qpd26HMt/MCimHwPo02ZcranUapYZOO6fAP9lwcDZkFDrYqxp/Nmp4y
R4iTBa38uEbnNC94DbORVEzrCEe6PUH/R+LYBGHV8Tf5qPOVp6NrEbsiCuivqBzJDGUmkgTHNm1e
C08jXALsKUmmE8ts/0WJmtSAukiAeCymL3ZKphswYdpQ7RyCEu2dk5hHzmrW7/L79froyyyz8jIb
9o+4We3nXW3+8iTbse6g1eLF/vnLlUhDyRX+PShU33lV4FhPEDyo3Zb6k81V19hEjqH6uoRZas96
PN84vcODJzX/xILK4+RHU4pSrWCUjvGGddEhNdsH7id2Yj+CC/VTSwzMHauPyhV3Ni+alGdhLGk4
4OYtqORtkCKAQRYHWoqdUS6I+q3d/FcfAb0CWPEwyhm/2vRXln6ckqTdp9PJGeL0MM9/erkhMNg5
/LhD9M0ij7DMcE5qsil3qmBTUJ3gcMvszA4R4j9otvTay7VCbMbvZtEdlADDw6nGglTyP9NtG5S8
hHN29pAM79jb12RG6vdR4SsprNYu+Y4958wxhVf8lMmi1qNAmbo3pUjoBuN17VYirnASq1/J5IIm
xWa1Md3ul7K5rOuj65JIIle06ltUs1oTEzf/jX5Q55PaBMRz88QkAlQaGhhYQ+R/cfqrTywGYnWY
0iZUAl6lAFHT9hjvgzUuOYMcFLpKQaC2NUvQ7pa2o4kJ9FDZrJSEREO8jy2B8aCHGGarGbRpdQDk
HlqOpjGiV0pi9XErT0HkgQIu1pOrAXArfHgDhU+gqFxIawNn4IzYdOc6CTupHIJNN2r0fkNBWqFJ
+p1cL6tlh9qB/fhytPXbhVbFwEt7HoPuxw1RtkKjXWTsXVLeIXUUtW2CWA54bxv7JK+oXa2zy4+J
7Kgi5E8jxwiNmLuZJT4RWBD8wkquiXyelMovp31hTVslL1G2T2BpHSar5DTq3J81sb1b9af2jvXi
pC0noNx7MIket1Ibo0SG9MRby6rIujYZAcgdt9pozzRLjUMLm9QsSQb4JQbj6a366Sc1Ad5MXZME
7lcca4efzZ5r1tskbnbjLxLlwHHLXaJaf7l6xUFQHCbY3WtxaP04I76jMHlgeG5beoyD+jnMA4qa
Nn1WhwORa5R1A3PqVuOp08vjkrR/u56eGEpfzfbmTvl72pHNvlyw1ZLuvlb9Pm/iSzIt+OVw9GxN
KziqH0/OjA7TD7ren0vYMoFq+VDJ1Lvt1NTsMwGfkL9MAjVK3uyYsAEjnjZOVz+0NWeR2cXm4wra
aZNzTP8obdROK5vxVCZHtQwK5u7vsBLsILdwVYCEZ3Ce/dTbxx3ZkULq0zJQWBsNGvMGf9FBGVei
qeoQcvFnsihh646yU2pvSrBGtNWAP20OFKn1/Dk0pZNP4yb2+6oNRS5zQwAPYqdkbdhz2KpD3m7h
auSd1x3UA9823Ptrcqf+9CjFQuqM2bjRhMuCGZDzxhTj37iy3ycCG7Z5BtxAihmEWB7BKBZ8DNVv
w1pv66J+NxhaJUH7ViWow1N4T61jCGLtrSdrLJKjboOU6OJ6BzOoPjUI134MBIDzaXi7vXq/1Qum
U0GdTEpO9QzpMS29LGfGXAz7ltpviM0br7TYNpj2xxC7GSPnguVAPdWooORV3WMW2uJggE0k1+jS
gKSOCfWYQ5HZ6RG2Wd03bpXyDC5HsRs8KPN97q1ct14Db/6GcK/y2FsJRZy8lNz5znZHMliwtIw5
7IEOafPG8hx/7zd1vVVHXgbiGGUaRAbpvUJ/ux7hQ7IiJ+GHhUG2W8bmqqwdUodwYIv4XstCPvNx
pUoT1Twa35P30owtI4bW+WNrpE1H0/DR+um+dF1zb/NGb2xUnkyVWSsmftZujMUtt3ZgVjsncVEB
QmrCbMvYscoZuWWzc/CNnNWJ/EbU669eQl3DNJiZd0pepS0HltnHIK6qH4NLMcLjrmNHZ3ux7nop
bhRQvjetzWM5S4tfZH0Ww3po+4xgE/neWqDadnGxz6RyTAcPFPm8bnyev9WCTi2B1XGhjjz1czFx
eYRW20CpwqBRZPFfzTCdn+JXaa8swLyl+V66kwaQmaqx7xG6mbjBUGZ5BEMjZFRrWXkZuo55qpGa
oMBIv1zXQRUF9U1fo5dBqigbRt8qZK7rQEHIs1NECRajkhEeBid1/KsLSc/cYx0HZ/WSJKaDTgIf
FZ82TnWftOAA4AYmQ54rtaPPyA8NtQc2Ko9plf4aIGTvbSSd6hjJMofbK9EOWsqqWX65P4eUhWxk
WvRmM2pcF15V88AXFDXwX4EBy2pCPZxKxZSXXQxcOe8JDD6qklKpdiHXvqXO8K2uGXXqiD540FFu
/Nw+CLSgqKaE1jLvRWopZXS+8UcIArc5vss1gFW+0udKfU1qpW8lp6i61dRPUEkZ3Dz5XcaMHNXd
q88Oh7x7S5X++O/LuI8IjwHScxAt01avnY7KvGNJKZmbfeBRBCWG0X6FhxrG0qstna1Oal8XWia6
fOSNXbmKvV3ZRAEGz14XY7BvZ3RYgt8rny0NXcOmjMU5Y/wQufn7iOnuUPAeN8ZSHtVnJepxAXgT
kXbGfTYyQ+PcROSLa4+s5ARSrFZmSOel2EOpG9uZvn2Oh+gfo3I1DmRGDi9KaKI0iHnF9M1tnTsj
caJzJm31UzoEB13gH4zJyTDqyTsCKNj5lnaZhPm44OxXR5sj9ajKXahul9zpGfTeZdKxraRvfs0P
Gi3wXw8wTKh7IGukDzcpjA1s5O3Mp75XtzMIfybF+rxNcXX3HmcNiakBJlHufWTtHfW/dlJvGFrO
OjT/DDXypThKXy1NnIyR7GqR+9WmtOxyq54MpZHzDCx/iRVwTskPGJq1cdW96V7AyVYuZ6m7WUeq
nbQTj12WvNjVbl4zRjRS8UMEAQ79IjpomDhA2kZ3jVSJ/0+54KOAWBGmz6TEpSPRcxMaQcd2T44z
P3er6CkH+DIJo/q10HWbg7QZUf8VJhkiE3EoZmMeRoJ3+dH/sXqrf/AmODXKahr76OpLP74FnBAG
Bg6JyUx7HoK/SmqhXBLqA/HG6MqwhjlT9rZOw3Q0R2QBtWw1UPNeU1vw+En5rvLsqQdNYR6UAiUw
8f4VHvTTeM6j93jFjdKuB0Ab7Lba4UvpPIdE+mcjlO2WXpKCZ+n3rsf0VDgJq4LWvS6Zd9NEPKuV
Tv5OXV2zRU9DIdxdJxVS8lu2+hqnztj/mAL7npMwbrxnB2TGwYv6rfq87WB4HTv3qO40+ZIo2aKq
ksr42V4rzjCj1YAbfKgnQ5UG6kNQhTY8IvTh8k0DDP3og6hRmiB1JTDVYzL9jzLJdJJvmIpv6t9E
C1P4Jc9YbDTGkRsqCtWh1spJ5+rLm0CnbWnnnR6458brn3QjAWLlO0rBBBcTfUk7fIP/R6blSAlo
NBymiaDzIhLdnkUArzCiYamt+znBpEPbH+x9NUCB1XTz2gxLuVdqzbFlLW7KD6vgw/op7KfZZ3LQ
5/Smy73qA4KMBPWpIRJCvYHqDBdekYYNgYqSMNGlw43WRR32BSyZcE2uNHhXVxS3kfRZKamJbYrX
yGElBXgaf/2gpwgQUclPBvmtQflWZf2VOcCPZo1141sTOQcyemkh9WqnTod+aH+rn5xZTI/5bIDH
bTzeU2oxJQmV9qtgrWzMD9aXqqvUsaPqCNG7wc4t+9uqY/GwsCCXKiqlzV2XDpzGhF9eGkqVuYR8
cejLtJbqAVYq7H6UBly9uai+Vj3w6gIrq/jeB4AYOfprGkzkzb2q3zSttDZzPJvbObd/DoQJuW3U
l+FLM5MC3MrnJ6tpd5nAHjKrOESjhdxMIKdJO/3XFPnf6tbAkqbBa2KP4WtFqDp3JVSP9OI+CsqP
tcQIkPZ9cM8aJEZGqITcehEDgV5vUrd/5JGvN7n23UovuE7zqH6OS+bin8CTOC4XKhWN853xRjR6
VNTIztVnl077oRoePClHHgYNu2LJCMsoQ/VgyKOpNtrobGaICpLlbY0XJrJ4TI+DlTyUstsy807f
iDy7qG910vxnKxevbtIlW71me6b+LgDF+nlwXH3bSs/o3PHHqJ/02OvfrRbQOjOzVke/+mXA01Su
wtu41dGRx6CmaWKnjfabJmAs681ZNVjOnGN+Tg9iJRU8gklM5YVcQvmYbQ5OeVSoH5b8P0L2ArN0
VtTFNp3YebV2/FTM6/pzXOgm7gl2HT+2XXXbDUsOOjHIvhlIAoVsy5PuGoQS8FirUpKoNki4es3y
w4QNx7ZKfbexpjETx+SAtJ8KNZqtEloYG7vCNkh5FThQHD7/mCubVK6KeNxNVJF9po1PI+0TU9xS
hL0zant7rJ/jsQbG6xuP/qoP/5iK6SjpW4YOfKxaxFBqqnNcPfTq6wOOGFMm0qD4mc0sKuneiLou
goVhOMR7Ohz7K16z9yaPjMd0OsRzMP50UY5bPcyrOOe+i7RcInwmVEq0eRgfwYB3XKx5viELZU82
H7DrPILCPphp6K1FvwfruiY9+VikG0buWrPlJm02Qdw5xyw2/PpRcQhoFaaLk0uAtjSduxpyGaOr
6dR55JTqdBD0pGPg32W2d6PuW5yLtP3KlIEdfLLzLQD558ZOX5LO/E5056KOcdUze0uKaD5FWqCO
j8ozi9BL1ksuKOhJMGLZ0yEGWDLtvnWY82hZ/eDY/EDyUmcfUHNPujZ1Lt3Q3LBj5+a1txGS600F
k/BghX2J1dWrX5PScMLCSA/JyJ8cD4x8Cvaaqh7zyFD0A0b7DhqOmbr8qFkFBo0R6F/vPTGm4qOh
X82jIbrrpeSryepjYI24nFlQFU3ZnaBz71bu4q6Mip2VI08yM+yQgMXd3ZAF28iC4ewYyXAwIFzt
PSBPZCY6ZwddAUECQ75vAXJPEytTyx9rvCIM+UzPLULT6+7zuon2LI4/NXC6+w66Ylh6x9KnDism
8TuKoLphxn73nPbolGZxHtHADA1ooEzLyv3QXjCkXWi5OO58Ee3YlBLSh/haS7JDAnxcFAWoSEH4
YtzHB2Hxemku8RiGPQy7BqC9IFBE+F67ibD0LM3QXBqkYm6Znc2WGXA+jOysMUENWhYz3EVybfkx
nDsB6QNkx6Mfu95JrO3XNC0RAgD4JVOXXpLY32RLB8Fo0ELH88M1nVlikd9wMnkSt1GJk60H7WHC
NdkykCJjs76OlWRYZfV9V5BfOJi1H4o4HCa9v4kscJkOHEa/dh7wmBQ0/kyX5rKHvkqDsSOo/mwm
862fzMnRODVtU+yWVTu7FU/1mFhPvA9x992n5Z+k5S0Zjdm+WJN938/NGwnzejhOIBzUP2omMFUH
v04ztWpfJtM9EyYG1oP1vS5oDLMaZrY2N6fI0/dFZ6Czk7zUwRtYRvOj7QqstHwyJR7iCWpHbA6n
GUFrkdSC+9a5d23/Ceirh3d4IfaF/Xg/Tr+arriWDsMh00PF35naW022y7Fy6jls8SUmnj98+EHz
GcQd6bVeibwJuHa8opA2hwwshRgImpWpIwtrKbZujBwsdCdTlbwEC4grH2UII2bzPivBuFtWgsA3
Wqgs4d6QX7X15xoOgOznWD99xoA+WYmjBlzww5Rd8YR17S+u010eAD9os/bSgskNA1TJOHgA8vod
eVnzQFCeJ+ZN1F+SYmReOASsm514m/cHcdPPgHJU/pQl7OyYtPL3NakldyQHISAi8ptJuTU0/BsB
3rx5yt9pNpzDOrSvxItuQF3etG31ZrPS2aPT2yO7Y9AVPFnxXw8xxbUWBODi0bh4Uxe8DuZnQD6s
MwfWPonT36k+mzcpBjtzjZLbV5TG6yXCHNlhHQLHxWjL8qpd79N7o49HZEDjkrFuR210Smb6t9Uz
g0PpJU8DWwCAOvgOPGIKGpCRO9RlAfCU5XUwWi/s0TuWwJlOdi1AxeBwnlpDpj0bI/DRLVjULMyE
sYHPjBA/sMurV9tvMzOcSznKuVDHigRg37LtIvEngJ59soveP3vWdDesk0dUUVkjCKHlmKrPojZj
ovQY4+kZi+Wk+iZ7hOjOYjgxGxOXuRn5Noj+Qb2JwVKTZxvdJvwOvwTdhlZLdgWVzNbj/cX8mOnX
yvIt5JxOyBTDDDtneI3mxjl0LmglTOUhNKfo6jMjshOP5E2vfmEUd7BspLeug0mNJGkXg3ESHwZ/
6m4EM3qts5az6xU9mjA29zrTjnPrl1hoeAo53NBYEPyV6vkGU5e5LwIo8g5hI7s6iEnS1Aq8obIz
8gjLVQr7/7fsSNxS/zs7crt+/Un+gx3Jb/hhRxr+v3xX1zFBBKbt67aLseqHHWmY/6LzwR6B2YrI
G18CAf6bHWn8SwdH63uwHmCB2xI4+Q870vb/5dhmYASGw29zHNv7v7AjgXz8p7MJ3b2vPBrY9S0I
Gv/hC1irmS9N+OW2IYp34yE2M/qyvEwdK+6+RjPciXrvFqgkNF08VN2vgn5/q6fjGtYWUHmcUYw7
qoz1o28DsbUhTy3Rq2kU2YlSnjzz4qnXsJ+sBNxhoH8UOr57Ry/fskdUU3+coTIQYTEjK7KLDvTI
62OP/owFW+abl7gv2RJTAo2VTwovajK6afO5bZedYRAtR8FmDWSgVL7+OcS52Fr2TkuBWqUJoMXB
AMMCGW1kNgkRe7DSu7FNnEdZ+8Qm84sEzfhOi/J2u8wwu1ay6up6vCPmdoKIlp5LxPWsdDLQaii0
AUde8ozpsQeN8eB2AxCGqIevW3e3Xt3PGJMuBYR7DmIy06wcOHTO/bwECIsIXcNCFCQo9NAfkzho
vcWZv4sd7+z6zrfZoCgZ6vxXZFR/idApkJMl311XvNHUmodpWd2tKY5QlYIdMed3Ht6XTeMEN2wf
cEbAXo761twh4sl1D4qnQ8JLY3lhsEAFaYz1t8i1XxZbcPZBJHeJ+dzpSxiYWAvBr721uXOMYKyX
X4mYkDMajIgJfd4lHTJaK8B0SGuI6rjcpZVxiiZxTgMLgWA5vHQwpZtq/rCd0xK4n7wJDmUAPra2
zcl0CahxBEygpZ3CPkiwqpULtCX/3bc5yquMeWofWw/R1O+ntvjIrJZ910OeGU9pmqE/yMx5F+Xl
b3ZQ6cYtjUcxyZkQM42ZkemmDbj/wJF2+0BGd7uclG6Gs81GjI4rpLsrBBuhfkyLnZfyTc/Bg7Om
6WbMsdKvljhGAbFdy0vbIQJGILQNjAxhayXOvYGSjE94vJAyvwXTFe+mApLq1IBTcRrUtSndcl7x
VNraV+UKyokzopNfsckKgJ0ucsb1w03Xs04XuI2C8abu499s3K6r5penYVoIw6EoQGCss6+L32vC
p5DErWh4aj7tbJxv7ZTc7QYOtUkAeFz1B8+ZUBjU3GTWyMql+yam8DYiLnLy95keR/gJtzBJ0+My
I+Lk3X2rVwp8kc8RN225JYRsu+gaKuuWtLoAW9ymWP0tMO/4XLlxaFgMiUoDD24kd32aLYv19Njw
P8AFNarl4cReMLgOjbtpBmgero4mZzEkc8B8ZUV1HWPnOsCIKGaffKpFIKVg41otnAysHuY9vFka
6aXJN2vm/dI8wpvM3r1b6xYbS02gdU26NVAnCPszw19H2yJoAbqGl2FTNMxzLMy4SK69nPhwuuUE
UeSMXj3U8Lgz29yvfwl5RcDbOVvkU8RvZdkN3HwWHP7KZ7K4+zolGzGy+4clwmuIEqv1jD31LEOP
OrgCAC3DlAJhq13ducABOV9jvTZuhBjOHQxYrA/Z2SUhOtT0AuJ4VZDoaj1Fk20d0/S558wDfeay
zDKy92mNQjse2NDPTk+8g/80BsFw0D2p+ZTFpGaV9WEyy/osWhjfUzceHQdw3bgGSLZLxNCRuLA5
trerR1HWOvlZX+imzBYRcuQtd0WxpoTeL9tAL/ajzVwUaAfSqOkYERbl2dZnmcJtGqo4FPMKF7zE
nh/5J2vGgOJphPJ1uG/xYoDEgGWG2A49GS7W4XUNGELlznPptcyZC//PqDMx1YL+KdJX6tHx2OMA
JrmF9Aw/Gje+jR7QWl7maHpkXiEpmpVxRU658o3389m+bTFIR7ZxXzvBrWXNf6xUdJvRnPQwMYTU
XACAH5/bxevujDEeadyI7+md7OKM5u2ctNXBtoa/RVEwRkSIhXgISekwU1YVkBGk1M1lIcs5NY7T
i+v4ZKAYcgMND7OxcJdwDIotSYGkAD0zQUNjbyD84NTZkZY03InKvY0IyxkHYzi2yfhgJoiZSvAH
ZmtfMzH4oeckd/qivaEWIKcD+WE4orTeMBL+O8AiPK1rw1LeGPcB+T+kIcwIaE1uPfYtpl33pwbe
PYEMNn61yVsAu1Jd1nkM6G1ytWOw+l9iQL5Igb7uzMKldXznuSg3JZXc3YjpPE4s/6h19V07RwTT
WfSGoxFsSQwKhcuUUmRI/b272UGBRT5RhuAgekk5EwcCCA5iEs2p50SbB+M8aw4hIml09CZiLjpz
72gsp6aOQWSiJ9AL0xqpuEBOOtO+9hUWlzKVfK22QpKRYgHwohnH/fqtd9MnGpecltsAIBuTmmff
kUxq753AP0U96YJ1430WlNgAZPgpghO7GNZwzaoxOw7BJUjj9aCNF5E7t42Xi0OKDyuwkhOZDB9C
+6apuM9tWB8zI62wq4wn1+0h/7MrIyP+TOR5g9DJf620KttUubEZcbUdDTd59OqJDr7gWQfDULKz
29mVmZP1aqc4XER2TVdkc/i1nrzaea7axEWQ20okVGQfiVszNx0epKxY2qO9tFurN9a9Eva0UY/z
ziScEMnmzqervGRrP91FDq8CoV/0+5nzmXpe6Ap8QotLrjtwjrwndc3stXO+Zvi6M/+ZjdEc0rkw
AXGRhNp1WdLCN8ueFLIKpE+ph8RD7oq5MI+Txdcww9cFGzMJAsA+6GLa7ZBiKCspS7ikp5xVZ3qq
JnKDB+gCRiVI1rRxPk8rRpuyim4jndtn1LUE4SQHPGLRbp6M05qUn1Ahq5OW4yhhnXszpl2JZGko
91Y6H711Gq+LARWgFCmn64SIOqnbmwF6LJlJqE+d0f+sLXxqRgZydc3cYTfllsPrD+dr8ZvLyiug
x0EA9n45r4G+nDpUt0yxuLIdrBkVqdk628ZtnRBGliboSFKuB3LcKo9TtpfiBgaxfmI5+znRH9mH
fttznN/WgfXhI/w+MFrM9nOLfoJLFU5mf4UwZe8JH6VXFVm3b5NFu2F/fejWRvxqJcg4qWz2tKvU
MK8k0fTUh2PkLndAiJndF8ZN7AWIXuyQaOkcALGMm8tnoqUT72gkAhdOzzyTXBMkEIEd/PwVBWBg
r5Kaz9mdjnZv2I/V2oSr3SRHN5pQz3s5RYeHu9FGplAsLyKVUyj9nBcEG5uMSB7ttkAvXSaDlMEH
25mJ3jGY4KRlRIoE48SwpZiCvbuuT+4S4X5p8uxYa7ytWhFd6mqlffOb+Jw1f92qCbbs/uOzUy7X
isD1QymmU2Ws41m3/A6geXVrD9OVDX5508ErvddiXv1y8K6rxby94f4XkYAdPPT4i7JmPho1PBwE
wZ90F+tNMBk3TVKes9UujxX66x5yUGhb+kkf60c9yvyLryFnQPt1ATNf7XZd1AwXJzWSPfct06q8
a+60NL5hDsBkiK3ShaSS+IhMVuIUSTLUbbyAum46+2yM+UwITB9r5ARt/skXipWkZSlQdOWZSflX
bgg/DEomCXa9dBdhJ6T6WC7ORCfVDkQw/ummFJaXoWVMtv1jCSIYPlNjsOmx22tf62ezwuFT6SV5
oo12J9pegHWqsDA6u2HyQAtWXzqLv7WQhhLGz2V/LTp2ZjPsuo3u4oBbqLMqob3WHfbubpVtxOzD
l2v83YxwZUOO48Vxl9MM+a6EmcgMU/+oUiaN4OLGvbVM27mYnZ1boL/o4/lgt4G1jTWO4dGlWiJZ
M67TK3bXNOzxqQR5Gm/Q1IJXXY4OBLF9ZMQbj5knpQPlQ+vu05UtXFExHV+06owbAy9+CwfPwybR
pQUzyO5OrPQxFRI/VvLG14C8GPjhF/VoTop0zNYvRXtvZ+fGzbMdKtbjqPWUBqAlQKqT39FH9Aj5
K+IFNClB+Ts1MJ827UCTZK79sSLrBRifhVeRScTWbpGZw0xdPlG66csG2QwC06g0dgOnE2zDXWyY
iPJqfd4tMS+eKKHSMPOjPI3837ndQrZyloeo9u7qmFjYQZteo9ZoNku/vARdbYcRAdI7bS4YhRJ2
BSLGPdmLhl9wJvGDdTwWCM8IwDLFu7HtOQjq9onJ30JfZmkEDnb1IMJ6YiWSrusdG8vmgCeWc3rK
rh5mwshLxidynbdWAzgjaV2xc/v5D7FRyak3a/qh0mb1hHDZNy76wjpbsMumibwMuCsrACxAR79t
zWQOSZXcGlWLAJC1PCjouCPrEekzDYlRfdQmPDnflqYt/BVZFF2A3z8hfslutbwn0gfQ2ItNjbib
6gqE76Th5a3dvW7FN1Emlt2sd6FxKAT4NbsUL0PCwh4sPuDDltqzAychv4KZHT28rgpnMjiSrYUc
eM5Z73f8AEJp1BqaVeZRu5/Snx2PvoYeg5HoNNlf0bsYX6eZ9XA38T0MGaouB412KZiSkk7SnOwV
03PjvQcjulujwKw5Ra+1nv3OHeqmVbb+yVea8//jaQora3xYe252L4a9n0zlXWxXAWa27qxzs1oO
pp84tbamWzwsLkdxWvNiVWS2982no9kfbZ7tnSY6pHMVWn2zR8CIIyrxiW8Zlz/dYn1rA4CNhN+3
zPiNNB3Hp4v4lTYVVpXHK1RkmFJjjS/qN2OWfNv1jb9NBvPVxxmyQoPYok15GAlQ2mbxdDdWwiJP
mjY01ccIY1C9q72G4GUP9n4U1Cd/9g6WW903GeBrnMwl3jrrT23UghEeU38XUJnwsoloJZOsdr+A
fkIxtYVo4vlklFsVhOUgEnezbh+yNMfd0ZTHMWEggbP7OcZbW2cOV0vAWFZ7b71s5jTK/o4OA+ii
SW8SX3YRZneNMiInNP9oOfpt19fjcfAiPMbseWB1HPA/H5wu/vTsBpiknb3Na4CNz57fmyimk/PH
i7bWn4zxYzavBk29yfKy5d4r8uqlT4y/cUA5b8UG8vUEzFisyYwjp3pG9hZtPJbpm0ZjOpJO+RbM
a7XJl7rh/Rv73dziBtIKVK1apoe2WcZ7J2eGklbY0Ye2W7draf6aW/vOEYkeIre7X9hdjWb7WSYL
m9aiGvgyRlA3bksFy6zVgIjo5ubRtzAKr8ZBdwYX8+yQh5btELQHWsfr72c/GChb8VMLDtheiDCh
rWaZNsqdKrAAt3itkKEdRod1kOs137gP244BVFYIHTPXU1maFi8mIiP2unjsPaCfVNYHj0GTFgcN
Wt3x72xgGOmoWQEiJx9ZFotDY5anqPO9ozvkANb2drROYGOshchTqoC1hjqObQJmVPluGvmd53Q4
RmM71JjbsXPjX7vkElqlHQbpRHCmcK0zuWhYuyPn0o+kt9hYRxd9JCcgJgHMM9Nxm9hygRWVObHJ
Z197qImXxTSNxxMN7NDsRcIXs+bz05y5v1t9MEJHVLAgTW2r5x0KmHhnW/llLOO/FmGHmzJlzLES
/suUhjHct8kmmAQmnXzxKSjDoOOyrP32MnbVK1BUEM7ecmGU9Dj5DG9KsWxYxU04j9hQFAFr0IJR
/qHGSNXGKQnF8r8wuwq7M5pbM4Z0oet04a67HRwsMpgQw2Rq0fcaWMrMmReojtwXf2DCMnLnU213
Nd6a+Abv43KCg/OIaH14yQfpEa/6hohiFmPgX54tI1xNsW6trpkwgw2XNGi5f3W6zQGau3Qu3Lm9
aLds2T9a2yH7on31suxPtpq3XYIlHit4jvxxyFGY5VY9IhIkrY1eqXPHOSyZofUlbCjAT/Qq9keS
OcQFl4LcJ1YuTsRaba3wZGrm72jl/c+9adfxK9vceO+aj6ypTmNMnFfbzTsyvIg85oDelbmzHooi
vo+Gxbt15uJQor/xKsOi2mie45wZkdvE9xhRNYoCUfBdjhuAjkhYUcnnXQmC1uwPdNa9S0A4rHyY
hZA7K2LLWG0l8zWxVxTZ7CPA98Zkv43pYfERos3QN0Z+Pay7ZddncXR0jdvO5x7zhSRim7W1R773
i4N2lwknvkH5fk/0UnKZBlgVc8n2ZFnnb4LgLgsaslORzfscclRojpxtXQQGlOHNplnRuqyI3WOe
i/uZGMKIid+GhNdok4n6yR3YwqY0OSwpYbSu+p/sv0g7r+bIkXQ9/5UT51rYQCZMAhE6ilBZVtGb
Jrt5g6CF9x6/Xg96VtpmkSpqVjcz0WOYzESaz7ymRJIPzZ9go0pgjh7UaTg7wcq0qc+YRFpjw10u
a+xHptLelkmRwojZAcjWgEdAvhMB1etqxiAm6NpqBUTtxhpXxlj3YNPDYYtq4aqRYwVPPnloBTBv
aLCRjpyLHB4MJw9Wyu/1ZdQa5G5mftrEMBRLojrbMlAXsOwGbRESqy66yqOBi5UfzMg8EBBVN4py
l9k241lnOQ/mBGuwDftpGyPMsmhtypq8o3YQRDDg8n5pm/VDFFfpeSZhJFpRsVVVdoZ9d3xKtntd
mMhrNVP2mJXoh6J2eN93zRvt30bkvDJJcO6pJrvQXO+8B5NmJfEZNXj0LOiqL3jtn3IYVyvREohF
6Yb+ZrpOyvqhjbv32hwosDfxRUTVZ9O41aOVNyElbULcFBMkIPD1EjYtlT80MAjO46Xd9O5qir0c
3Q3m7RXZEiEwOpYUFJY2PitVw9eKxuG9Bwx/JWN9x72155EAcmr2sIjB4LrAkQINy41eUN5SKRr0
OZ1gVFI2wCaqVRcOPM5TcUV9+1a0A89YAY4mtjS5VIh+IGE6UDlL8r0a0+4H2ciJbzgwx6SP/J+K
wNOGSyw+blqa74hERO9sEQDedTVBgYbYZFOvCUhYaIGEC0cHQ6gZOsojsY11Kcr8yCFT/KFEtiqy
BJtor5yt5oJwGbriKvPw3fv9pyEwH3UtR9yiuI5bBeU1bLVlHWuvk51dpYrH0hdUPhyUpfw+3Qyy
OHc6MhWVW+AXsjs4wzB0ZZSsR+wuy9q7SGZtgDxJVtktSlAU2NEknB9Howvvpb1xsTtc6WmjgbQG
aRMrv8GVB+GuoA9PzEmC3qbEsNDzALGBMTn3uydVOvEqC4dNIGl5jnQddGVoEFzBs6TXMTi4pVYO
T7IlbIMgDV6x1U8GI9hgGaEthgFXrZBzmfp2so8jSuZhYZ3YNY5j8/YgY0mLy8ZFmhWPxXMdnvt5
1GIbLNq8AsKKEajmAnWlPphXHVEK4nYU4ehZ+m2MZ3GONvYUi40Im/PCMLotoPLLUHh3FnfUMtPY
uqb/YgRANqgAxsjUeXKrtOQOis6s1kjIoA/RTeMlXCt9VizBVWBRy6Anmg2bNHUcgB2NuQ9CHQRO
7XP0KSg1eIiDTciBfwQo4jSRXJbWLPcy7bIOMdyonuTOILG3xfhY1F2/kWEEzSXuKbb3Z8QDmPcK
arBtPuIXI7wbVriCuiPVUovUOS+AWOciv+lL2vlkYY++DLMNtveguXFI9TSxVxbyBT0sT/uSB48Y
sbJPEdh0QEq4YsvNDdbdSR5Aya5lb6TrRoYvOB/C2olRcNEn4xKjGGTHnYYd2lFUF9ReE+gw1GLq
BF7lhFkBdQnEdJM4XzbGMF3LxMCPrDnBcEM1s1pyiTRm7PaP0vYfoDXAAKkehAuFhJYYPfCa/1sW
16NvP6AyTdeqAKMyKmQ8QuJQG6B+TSwPR1ktQpPuIVAsd1k0ENNrN1rmkkCgbIxpKYM2RO7HvbGk
OkkS2iYCI23cluIl1l/ctg5nIB7IViCXC7AKEdwahywtQ3VqJZryJnjWTZ+qDK7F1MH92XrGrRY6
UACdF7cUp1GfqXUHDmjRoznjZCn8vCgoTuhebvIp+2HS86d81m0KmTwItKdOd11iVYs45mVK22xl
T5XaOGei0KEkUV2aapqUsGVuGk0DPZ95wMJ4RKYeCcsOpTCYAyPPXLiFfsCnksZ92lxCrUVZskDb
e3zo8sSjtqYD9JDqBro42mms7ZI+wMpLI/eqoZqvp3duQwtL75P2VPhmuvHK0Vgi+Paogy/zAGXt
Q0HrCTs2Bi8qYFd69cMZmjsxSky2y5y6WIEUv+5BhNYsueUiQS+iNy6mjqogmXgwrMdWXxqUZ1bo
8pAjkWxQp0LXonooLBANWbpzCNH2BRH6ALVVB6S56dmLvZ0+RaH5UtplRtmd4xYo+9EpRA3LHq3X
hiuzK9kqVUF/qrEzY9XDqCFHivNVp7ntOqKRROBe3KpgwATJ76+oz58pOEBCEEtaUPVzz6MOGljB
tkIVFi+7R9RbzuP8ecLwqcTlPq3UQ4DFpg7kZSvN+HEKjHdmjrPLIG/9jNzPM7qbkabmSee770k1
nEqPklWmfhr0Lz0PR/WhPXMNKnxx299kY3SmiZGXtl1aCbix2AZo6gUK3GJPIuwCMfJr40EHYWVa
VbHM5+dqrttmoMAXmSqRAjIHFPpLHe50IC8CMUJEaQWtdhz7tqLW1ULAYgo1kHFh7JNvVcEaG1mA
+u4myjN5alcCJrpYOSkIocwRWBQZaJ/Z2nBuFvQqitoFF697DzUiwMtJNx5CGAVmoRN5TNFlAiZw
oY2Bf8EPWBRD0Zwia3oF0QelBvR0DbSKqKOZD3BUYNxhFraMS+QCoS28NFO978fEW9VD+540WkUB
gKAEq+gfuirlLvNus1DDEcx6Sy0335syfAAikyJuLsCM9wIG3Uhfq+fhI0yreIK00rs0mjhelQCm
sHwxf3Zof61tUVO75dLo3FdAXbs+Y79ieP5SgeadPdd+ogpjrqJsFt4PHKy8rQi5DkO/9vWyRZUc
16TYAwseVVAsJ7t8inKP4kFyNz9wFMXxMwrR89tyKazKRauaX5kJ5Vm1lDwjidpW0N8aVThuYzgZ
hVJnlORAOBThngvmpc5wDwoqUOm2Q/0/hdZp43MgM0TuNZMAXfT3VaLZFJzsyyLIrgEKPpg2oXch
8bM38yhatrXcJ75HJGRq5w59lAo+hd6gaVBB9baBwjmBR4HOo/pVTdbtMIgUHQkAv3lM0CTgC8s6
vc9aaguxKx/iJHlH9Py0mNr7MM1RZQtwy0H9mdmO5zVBFsLJ6yoAWiB1YowBRiElg1c9i3Uq+Lto
bF8yRe27fLWwQFpaFZmmXckLUaankVbkJyGW1IVqzhoXKOOofB05WwRPu5EsKgR2xS6v8zV+6huu
vXbXad5l5jj3wdzfbbWfledO6wSUCl7izUuWhj8NC1IMuhIUJPITHUDvQt/ZeJHCc2xBbJFWL5uh
WBkqvFTI+i4oqe4reHy5kyMHHmt7UY+bpkiRinKUQmTHXbh9shq6Plh5OUoqCDjrKWZWdUmhZlUG
muAHwjzDJH7Xhju/mcRyMCVeQ5l6BxwXrIxJ8AnT5KoYzFWfFvANEsXWo41BlxnlpGiFBx8nELkV
fm6yGwLnRbX2frDozvUuCnsxmf7a0OnFt2gbnArQtzE5FJAw7BVHSz9Vnr8bfZBreJOgudQruIpE
F/hqnDY2KYGt0TUXWvTaK82CBw71t0yanwN7ZyNN1tl00wIsTIHSnj49xQXGVlmQJbSQSfdsW1OA
Z2vaidUccTq4KFSopcEE4nbFoQJ8Zh2TuOMoOp1I66WwLLXkZo3XKRWptW355lZr44fa0BEiDoMM
qS6EtLKOd4fLZy3JpTdmhsp7mEWrMPFQBME5bYGR3NbRcKg0CiFJaQhhk+dq9pnD3Yp6Jt1gqseS
poNV4DUJvgcrxaXJzcT8jWkV2/FtNjig3XrQxhQaeNYztFmk4/1CUU0VD2NDGchtCMIGVl+MDWJe
vnEz6QJJOJh+i0xH9M+fr2efB3yNS9aqiJzbuMzM1QCegCYhMRlKkivPLi3KopdNrdqlV+soiWFc
B4kVxF0cuHiqcidFE+AWgSYPrRk2JbqWC0RvHNBOcHGBj/oLU3m3mJRj5aSyFeXAh1TLKAUNVBiq
m94Eqx8Hwcxya95VUV5mdoNheTW1lBSnk6hKgbWqyId/tc0kbu6gKsZlKrKdoE+9tzVxIQZ5H1Y9
nP7U24xa98KX3ZquptOzntfNX1Vd++QlVCaQN4Da3sWmiUAb8nx19FgKcZGNnVzilKSDVB1AA/Jc
pv0+p4PWAPVZu635k9YO7AsHuk0rbnvvjkpbvBzdVyF3oNYDDX64od3yoU9irbhHwut16tRatrOo
DtmkLGm7l4jQLoB/gVCPHgKLrWeiEEwtQxIcIQsxDMZZDdUHbjHlx3xyEGeBHVkaCL7pbXyVWcY5
XhHEn7li+9mvek1jM3ezN9qC3nkZA1af06m2JEcxf6AgB3RcgXDiEJKnr/s+pHinB9lKgphCeguX
ztwwgaOJV427EThG9pBPyToz6TBMA6id1KEfa5EEB9Nr5zcrK00ByAl+9WrSz6KyoYVu/Gg83IVq
DS1Mp34ruYVBsitSzrDMl36rXaNw9R5N9jaJlbPPPJzMuuaOTMqqkYyxQAfYUbFsaNdodX6hdEqb
slfGXY9KRGOjpujJs7RMU+p+9RPod5xpHH9pd2Z6WgDeHFI72iSdwpCr2ATIV2vMDM6vjjabKeTK
RBF/aVqUVN2ByDY3xr+8QxeBW/uraVAYF0anQZcUG0XvCpq4+xgL/zUy1H0PqEq4+YMFlMe3X8GO
p6tOgpuT2j4qEih7efEDZOoLQJHhFE0yd+0a5otmmLfABWGQoLYXThnqnJbamaFJ8DPbJ7PpuE64
Yyx5b5kI7DUFKnFBIOvlRGfNFEZ6G7vDK/VU2LGmcZ5YwGR5SV/H3NTWE6VokDod8Otu2Ed+CmLe
b58Hjao4pebzav5AXH7BTEFItk47SAxBk2Qrc0BhUOkJnriEKgcLdh1W/AkyOZu+6G7wi6ffMFHI
hgexyrO0Wjqd7e4HxO7lRBUf8CPhE1BD2lvbeoZl6HK+7qG3BDXnO08mayH8eufkmrYo+unOwAzH
r/odmlIgAZUN0Tvq5puQkqIwm9f+l1WD3hgD+Iqa8NS2ZVct4AlgQE2ccTEOSEn50FrQECrShbBy
rqikgMnEnd/z3ApdEDJGIyxtpL5pwDc/3D4YiGjifuHE9QA601p6aaatkjAKMAGPAbnDwod4dyMj
U18Eti8A9bQSozaFMjE7jobWJTyj06Sgl+ZKhkp7H3dbkjAPotFiOk/K7ucgaZdkoMEWgDjQkG1x
4etKtLiqlFuxQPEDe7YXywRIGGfTZZpMJgl738waqzo2ob/0DgCIPtVbgODhpoB4o7dZtGwIOCja
uqsU4cMzW2dBJD93RWYN5QPuvgW6f4O7UWgHJ4VdvKApSmbSIJ0Y2SCnGsX16tbmBa3LTZCjCq/n
IEdSD0GCIAXBpIbyPI6mH6rKd2Vkszr1bddFFxGRgD304RkolFXqtvYu9AlfDIuEyayCV4A5D6mS
6EVB3c89BAZ0meAFACQj1YFMOq6HMQwk0MwVOygq2Dsj8rea7bk4j/shfBABihFlRjVA+S1aUijS
5l26yq2+JkdSp2FX/fB6aNlVcBIrinEpWkcB79VmwFMD5xxUozT6/uxsiEi5izBu6T4nY38eDlQJ
S8DllO5/WF0wa3B6ITJV+U+sUWhL+tYOv7O1zCgYmypECq4fsIm08h1dHFvMGgl8oOsGxYrSuCvG
Bw97AwAQYAeos4oBpJvVlNi1oOKTBcFZH/7yHFXsipFqBJCySHNvcDz1oRrDamDfRQR7Oz+ndIrF
A+XVERh9o03rrkX9PPTCNfDBdB1IlUG5Pw/94GpWNAG0L5ErmwOHwWxPI4/uSVmQT6shXoOi9dFS
DLO9I0ockjDcM1pYRuAw1oU5Y01aSJ8oCoPSJcLyQO9CSARpSFc39kEE0wSeX8pmX2qtQ4XMh2ia
KdJIFDsQmntDcPKGlIGYvq53iBYsoH7dJBPgOwBIM4MpQ+Yq2zV9fp26PyjkzdJjOg0Yng/Ns+Ql
lUKCuSEvlyD23ioZvFQ9yFlgEQu7p8IcNy1MC4PCeh29+hodZ2XRHgLvsOj5x9Q7+5bWkHwcRU/K
YD6YevyeJAMSSrOWWttWy0ACYYhd4e/Bw95OBg7KtNUjC5YB9CawzrDPKeKSkOU64nOpmZ4g80me
kMJF7JEdz9OeeUUa0hUaLczK3tqhwXZDCUDvEXYZbYv+dz/ti8ZWSxEC+6imBOhviH5mke1k7HZn
+pjg0HXX66iLGKqdbgh+pxsXBaagQhaTnkkE/G38Tc5yFgF1Dx+1io20+vOhNbylHSX8AG02mkX/
b0m1FpHRmvSybbtd6BTPaeVxSoDy9eiugLNGaaUZgHNXYCZ9LUd3p823g4ZGd/jTbeszJQqHbD14
6AuwqXWa/BJ2dUqP8T4xwZZk8fisUBlrUGj1p+a84nkzQMWOCLtipb3zvJZgqX1MFJ1Gz4NiFCsX
OamB3CS03R9N5F93GZyOtKb60ib2a0vIj2RMQB/beSz7DuRhWtDSo4A5k/YK6GB7eM6r1tRu4jDa
IBJ+ZsYKLQOBsAm6vH6KzFXa9OdclQMJ1A4IN3hsejRcqHVwAppx5UZhuo40ssEwsigQTPmzZqXL
sQbQXJrOnbL8m8kMcZkeEAbklf854Hx7lmnuBgf5Zgeve36I5pZHBeTWem16bVx7MHdWQdzr20CT
D27JtHCmgDrnkSyH9ZVsJeS/YOwRrSZrTiTQqbZ+kW1/boM3ApQH8CCWai/DGt8VHZ3cmHCVvCBb
GYKSuJ+c90lCSaJVSMo5pENl7z9oaGNDRmKrB+avoebQakrngbLtVYxKzL6Z8ncvMrwTD/+9RVRo
xnqi17k0bJGcRhamXd3YroqGKwuc2Jay0Z4Tfy1LmsZlyr1T0l0LCo0qo2OhgB4pbmmJ3IZpwMG+
ychuzUS9OaYHI9qxkWWr+Us54JBpV8FD06Mq5umXrW7gyyebNzMJH71wUIhFmHtPdmiYgRMJbBPI
LFkO5XuqVma9d3d9Gk6nPrDdFdJytjdcuQG7Mc6o2I0uHABdoRkLKRM+HAhKKq0xXpQ2EF08cK99
6JDQDdIUll7obEdFV82all2BPIadghlAqRH1R08/tzyAYS3lDFotiU8Tvgq2bjwED8lvi65ZaK7+
3UxFQ9oKSWnhbMeIEavbtOeFLor4ZsQoEU1/7MtyP9hASKAG1e1DqwXMBVrfMSERmsVcS12PA6Kh
unnT1NVuNED6OoaEuuDpaCJqaXkyasEj1ZNVWmlnfu7uowhuo4gEsQWEAHqw/s7q+nwJbSzozoe6
efLD8EaDSL1LQUVPc+8kD6oBuq2CbhsQsVKvppYxxjtis9siT5sTv7qFzIxLHHIWgTkDoOnQjzG5
qj9g9SJtMpYBXZ68CC9szQvQ9g9e8Mei9bVFrC5dUW5aJ7CAYaFF69IJKDImTzp+K8uwI5VCmBav
GnslMugGhqzlhRzsjYcYxx4cGd4JdKBzSO3ppG7qNt4O0kUpEbUh1UTTyuni99Alls8Et5Q7Q3yk
vCunCVNBf1v5y0a79wTIB096CPvl0MO9kK5LwqM0lnwSutXVNk/wMgtC+mq6vEzFbyFRfG5k0RJh
YEwNdh4LQ1WyS0uwiB3CqpO/nlBVXBWFonoey/PYpSAXTvfSQKA7pXThABcUdruuCbvRPFVnCmXz
iyQ3fxKdcUcRBO6JlvrrIAYkX3jDCW3HboHgYrIlZ14Dkn6ti0TARo1P/YkgPAh/gJiEraksEl+E
0nQgpCRKeJlzM+4D6P+dRDe+wEdhxX55130uBqc0biLQKGTHr0HP02NkQGTQFiX5z4sXpGx50pDr
WE2efRZMosXIgYr1yMvgtWG7mrQZvyY6QJ9YCTfGq5YZuwpPzT6GaiKbbJuj0hxKhD9Up/1qImLl
dtq5Gi26ei6TwFU6qWU2IT2foKMd4fhmB2KFVWF91gzaWkowSEh0DMtc39oiNmmwhJjDEqb7jfWz
T0IMVd33Ia+tcwnGVa/AcsSosWwLzCSD+zYN9iXvrj/MalHa9GwrtGzt4LWYy+tpm1BtX4rOwwit
rO/hd1AlzTdQ8B8Lx0n3f59at7r9n3f/sX4Nm7z67zMn7yXH95D4qfkfH/9Y//Vn/y1fPTVPH/6w
zpqwGa/bt2q8eavbhP/1Ly/p+b/8f/2X//H2+6cgAvf2X//5krdZM/80P8wz6HG//9XsVycFnLT/
O73utngKP//3f7HrzH/Q93KUi9O80nUcmXBM/otdp0G8E7auTJer3ZRQ76Dk/ZNeZxr/UFRLXR2P
H0O3bRNbon/S66T6h20oZesCJxfLsIT9d+h1H03VLGSk3NkrzBLKEK6prAPXsCDuKPzn4llW9xJi
65QA7PnObveje87/HkO5ljHz98RvC6aXp5sw8+v/+k/x3/xEUJIzKRI66Iq2u1R/dK2zSLtuwEf7
SEPbcHlqfVr+8Qmu/nLn+dMufP7N/+XZ889RhenAFzR117EOzIxRWgrQFCPS6WS9naDlL5ROUnZ8
kK+Wj4/nOiykDoD4wIap0IbA1VRFV6l4S1H7S4Bv6WhB/O1RWDjd0Q0pdfbJAQHSxdtiBFPWA5zt
X7TQuxr68r3WitPjw3zkWbJitq4LtPgNCZKDHXGwFzyab6YVQEKQ2b3H+zcXeSCxtHa+El3yjafS
p89zMBjH4k/TY8t2Q5mK5NkA2KzFcOhF8c2qfbSY/Gs6UkDpdDDvtgx1sAGaOu8tGSCv6xXvuYmo
XbEKOrAlNwX4yiBfH1+8r+ZjsAkMukqsnjrYCRVoZgoczWvtOgvLT7djHnyz174agSK2acK7Jdr/
NB9rxJp6RJXeSvSTRm+4qp2rvz0JOhcAGGkGOhI3tI8fxR1qUG9p/eoPxnjSZMrY9ggYfbNSX2wz
dhg+Wq40FGt1MAjaRoNnDj0ljhCda7xQLPqzUXiJJnGkld8s2peDYRzOMOxtxzQ+zkjTuh48Q98t
itkQiL+79TVGHZsMoIDSvrnpPt0GNP3lH4PNX/CPi85g9TprvuhC031JZHgRZZSlhtTx//7WNgwl
uHJMS7InDpaQwA8enTuLFip7jyFUVLz4487HDELLTurx5fiu+GJalg31xBLgQxjxYLSkl3GHagJh
LcYqadPS70fkkI7i8WHmE//hwrZ1m8PDCTJ5jdCu/rh6ZFED0oXRs0BlIh7O3Rr1HX+bBG/Hh5lt
Qg+GUYbLQTUcgXqNe3At0LlXrZVzZUflXT+cdPYzxshWINaqflbZk4Ec1fEBv7iHIDBKXgcAHjaP
xcd5+WHaWDYgEMR4tEWn08/LnoY0hsUBJdJ+q+10e3zAL77XnwNaB5aGcUWyPyT1a4D7WVf/KqkY
hvrD/98YBx8rDKqi1jV666JWq27yT1CaW6ee+81UvrjzmAoC8palCxObmo9rlzdOUhAmvVZJdcaD
fqr3w/rfmIhpW+w4Od8RB9sBan9l9AF9nEHSvJuQ0QbJC4PqmxP7xebmrsPsmB1OtHUYA7kavWOz
7wdAXHfYyS8rK1x69rDoUfw4PqEvbjxlEiHO0ZZEq+5gQrbvEW/adIf86UTAUxH2StcAcf6MkBz6
d4ZSwqG8butSHuxsmXZ9HLrOq2ska6nRbEc3330ru31WPR4f6cstbf+fkQ7fDHTq9VxX1asVhz+G
FshQWhtXxtB9s92+G+bg5Fiik5MJVRJswZ1p3lFB9aZvDo6Yb8vD+8f8YyoHJ8f1Yr2tEKRbNIiI
rg2ws/qvIf2p8ivFXois60z232yJr06RPcfBps7fuPU+niLpF27sdEyrRhenhVjv3h3/PF/dqYqQ
kRuOYchYPg6gaYDM9I7IsSfHRAAhFqdZeqpyG+TO3gQDZ8jb4yN+8aUIh8mnHHBN+FYe7PKppuWK
kB7YHmD0imQ9zyzkB7zV8WG++lp/juMefC2MI+ImUvA14pnw2cc9TcAC+YBFE5R0MPUwXFnhILYR
Z35TYFiMhMHUfPNbfD1ZGqGkiq5OmvZxeZsKm3cbtU8yGHR3ymugqgtoYt+c5i+uKKb6r1EOljRL
u9io7fEZ8QtT/5kNYpNZP51YPz++pF9NBptSrLIdEjOlDs6YkSjAdxA1F0bsIFMfrgJYtgFwrOPD
fDWbP4c5+HB0d5ySXjJWGYVEMPIqBH9uNM+iePp3xiG8nNFYLunGx28zBG0xm6cCzAwybVNEErpE
S4ka8xH4oFEcbI6P9+XycbEzmmnR0zY/jue3fYJeDqjoxu9XHTeGNtJz7N+Pj/J59ZDv4URbEtN1
XdeNj6MYwkuhRKsnY2h+uqk7q09AhdTP4LR8c+V+N9LBfGyjz3Womw1gZBM3HSTDnkwDkWQz/GZD
fF444RJ/2XOCZgj9MLxUheObajAB8lGJn0l0WvlCjfubq1bM++rj9T6n0I5QOjGmTdz8ceVcDbYV
gkTDwpourBSC0XiWdeDbryNAuUFxIfkNrOapKa9g3/0bawlUgmSHetPnYg58d7s1BqBKYiYqG6cC
QYch39rq+vju+OJWZI8RRAtBbcqWh2tJDd0X4J9eW/GrNU5t8DCJfTmzWzq6NNI7B9RTAKk8Puq8
Ez6urJx3o+m4Nt+Rws7HlcX6U+uNBBQRYvaAVAa6h8cH+LxDGMAlMSCz4oHWD67ZwffNmMQYXI0z
3YSVe9tXLfSW6eX4MJ93/MdhDm4MA9ZEKELtXSQzWxK3GwzivQIEjfFvzUdJHYEQkzrIwYLNYqZ5
o8LnKfvVuCdT+IA/zvGpfP4kxlzUlGxzamy4kX/8JC3kxNizm1cVxIjfFdDm82+u18/fxGACiIiR
P4FhsOfF/COlBvKRzoKARLOzl6Q2XeuZsysM/fL4RD5/E0MxFbTP+PL2pwCGFENogYGnl9k/pRia
unB5U9SGvjk4n4exBI1ARTZjCGHKgx0mRdUETUDU4ru41WXPEvnLENGoDITk8Ql9/jIfRzrYZKZV
lkavda+QQEEE+CttDHfHR/hqLpCahGu7NtXrwzwaqdmukFrQgGKEQAPkgE506yC0BuHw+Eif9wCh
qyIB/L0P7MOMRqs12OCg2haD3fqbHmThXZYP7joJUvXNpOZl+XjHWCbVNV4KYhMkGg6WrdW73I2N
5NVpCmBElrU3zfF+qoL9EKmLtqFO2aMufHx6XzwZFAUMNPi4tollD5NcWBJN7jolFgqIS9fWnRZc
evab6KhYp3eqgcSJ5yVCKXF34ci//yxCwUfE77fEnuRq/XjAxtiXkRLNaxDCq/Vokr1qUm6Oz/Dz
VqHragmaGZKbyDHmzfrHIc4xfR0HkJhRcV3BDYJ3PzJbZX6X+n45DjUkjhj7kiX9OE4XgGgv8w5J
++G2C3/ZlKtoFMKf+2ZDfjmOYxm0ddgtJFQfx5FVC33VRR8zi+jgl+CoMExG4gT809++YFm5P0aa
f5M/Vs5qkKzQS3xiAYbeFlN3Ehrtd9nh5+PFGC6hK9U9k31wcCkVKY15mdBWrZzn2QNWG38k313j
88/4eK4+jnHwZbTJMyrNKF69rIZhC3IhugU31LuwbSLxzdX3aT4O7R5HJ7dgUjx9B2OJ0IAhAYll
gXYChH3k9IH72eaP43v60wV7MMpB7WNUSZkjQk1O7U/71DNBztrfTOTrIXi4DfoXCG0eZNW+MY1+
oWGtYvY3FrCFFJTA8UnMS/Hhs/yexL9GEB+3F5xyWQ5a+ipqD62ZfNdkdb/Qm/RmwCuqTjvgadnJ
8SE/fx1BkkmvjEDO1hFt+zhk7k5WAOoHnMAIw6x6rNAFR2/smxP6eenmUUwJ+YUGJziZj6MEqsbe
t5ie3da5UdgGo9n+zcf5HAM73GVCukgRG7YtzIMh4sTHy16nBi9UsCvo32u98+4O3lmpi1+406yL
qLhEgxvtg5vjS/jpMDnE3YLM2eL5JTKZJ//HpQD+3LNQKGCDhxoM0BiZj5ehvG3QIvRh6x8f7PP3
ksIS9KYFTWdBfefjYECOEV/D6GgxGvFV4opr3DbfvNze/O1heOAllUnCL+Z2sC3cKAk9x6cqEMS4
IOXGqrOaa8+0bo8PM3+UjxueYJVmsEUtlgfisFBV2E0ARoXZhJCc9Q5Ts/yXiN4ttO2OD/R5A1K0
Zn/rRN+O6x6W3Py0cwCoTMA7/PykT+UO7c9vTtKnopuDVKgwLN45xyZIPvwyo6/FIiIfQncZcyGE
SAeEM+uTBuR9FtirskXn4pvizfwZ/lw/gFdE4wRGlLMEr+zBlRSEk9lFOZKNVXGZYbXhrEA1usB5
dAx04VQeX8TDvTfXe6kT/S7/c9IOYxMa0BP8M+3JrvBwiAHSFNYFornfzOlT/KVI+iBeMTODLWiL
g1swsJrA9/LozRPAhk2177ziRxhOd33Ug4z14AWNWztP75PeRBnQxVNvlkw5PtXDMw38gujWno8Y
dQPLPTjTqNEa9Wh2z5bzaHsn3FgRWhRe9Kslyjg+0uERYCTBMTMcndIpxZ150f+4PUbQxQVQkGSh
+yVAVgQi3VN/wJdaz/7mmZ4hJZZyGQogCz34gw2KF3tW+bqVLMpSnpq1ceJb0UmVNg/HJ/Rpl8w5
CI08jJQ50Z+OmoaCLMQ++uIY2z00DqqIKr8unGZ7fJjP60YDz1Izt0XMCe/BuoWVDfs3hKnp1wky
5pFMt2VFETZxEVCJR3DTx8f7PK2P482/zx/fCfy6TScHXBzab4j45UvmuMjhGP8bw7DnSbAde855
Pg7TVbXmCACztJJ5yswACpe5ChEbPT7M5/3NbIhhuKmojZmHZctMH0wRWzlgVFDmxvBmQOacbhTU
jrG7Pz7U54Wjvkf5hnKBNUdOB3dUjkgNSl/wA1v4Arb2BmZ+kTt/Ydj+ApBd/XXl/YkuUs6nq3Au
I/5rmMMXC6Wtym/t7t2d4Jy9IusMr5LOdgbWJKtihAB08x11EhSILDeAf2K2dk8fAb9UAI9Bl7ng
79FULIz7CGh4cZph7DasqQ1N5akJpQJ3z1aAU/lR6q0h7ni14uwMUUzVXAS60sPzvEMd5QI4dR+u
/cqw2ovCr7t6n9UK4KvvCVnAwi2cGifs0QlxLNY7F0GBLJENXObYt5yrytScU1PGfbH18yjOAPRW
Rr5pEIt4TjGXilaJSiGkY7XWuD6CWygzxKcd8NIMyas+PunrQH9xWzD1K+TgQDyavu7CRRtLfEmn
Kr4xMDriPRKJGT57daIc9JbdOjrRvBJJqZKapQF13A3ykxr2cf/LEFnn/tKNDPtTu4JPeCobPicK
YzFuyDOlqAJHnXXVil9LDKdG59fhfRAa6PThwiiMNejI7B6j1SBam1g13ZWFB1vDTFqFvLqHN/oi
GkCirwqXhH5ZNdCIgbH7z2EZFcMOLyng/1oThDj4KVWF4csA/d5fjTlSb3Ce5IDDBaaNzsoCy7sp
q9y9GOyanaypHL5vOcmT1ve7c1hZaO/lZbFpLBne9O2sbGJozpa+bblX5ax06zk4NEAGV95TWivr
ynFRYcqqrlgjGIwCoGf2695rrYdJN9v9/2LuPJYkR5Js+0VoATOQzSycB+eRkbmBZJAEZwaOr5+D
qH6vw+Ex7pKzmk1JVvXkmMNgMFNT1XturLSYqWb0uva4fSSrpDZiGuYLvQLBTCi6orUmWoANSpal
HcjfiZYUCarOAJmbZsXqhhRLXSwV6SjVZYuws6MAoyMmHZPGo0028Hv5ARCkaHvyt6WAsWSgUL9y
Yz0d60UlAcc915pioG6t2yzAFS2M7PIpckqt3GiTl/myHyu3R9ID/RArIoiGbJAIRlHEGHqya1C4
9DdBS1T06Ix9prGJOhXfSGhzqyaHJD+BCYqNstk3w+7cD10/zNa+2dTVr6hVNQn2uouNS+mWVvtq
CjL6a4977ZPKe9POMtBM4dbVkMOtxqlSuYLD+9mGHkTRrm+hssNKUbWntlehRU3hdTo5DvdXMd/u
Y5F7lMwhUWjVJPosbwdlICmjeO6kEml7M9sq0nSqJUeoZW5Ky/SSTSCMzF6lYxW/6qo60OuM+hOX
vAYp3s7JNbD+CTIOY2VNMS7tW0NkLD0E28Z5k3E+LqNS6jUGVXXZb0t+pwdI1IxG2ofGULu3YpE2
q6z0wITwfkex9SuX5uBmiLC4tgZ67TcV2BhxbtVx4wIRUMt3HGcMe9N1on3J3UKGaNAwLF/D9Oy7
FWQnP4PYlRR0wShV5yPoH2PlZ0s3fXyJNU4PY9RiBd0V0eBha2PSLL+I+S+wY/MKG2+A2qORrCpt
JMfi9MBklibiQwfHnlykCxdQ57AeytpsnmNMSJArC6fH/s9vbH2VmmMZbr0gC8Y/RlMimNHysH2N
wGb9QdiEhox6Gqg0MITxBywq7dbBozhdp7KMdxLH6I2ESq6uNTein8+utdu8UEW6UhTbvITsB8wn
INZCHTmM5VlD4eU5S/C0Nz01wZ0xDC5CDdFe5BTlVQpx4RENKPx6YVSIonU1on2aq9eFOVqgJLGQ
lDvPq/ozjDTLNTeLfKvwmmnDM7PqT+daOcJZ20rWsvX7syqI+FLsHIjtCoijfAWlVSKFiysLBir+
J17ug5wUIXAzXOlr9WzEoOmaIqW6o0uWG4maNM1jEoHNrKLK3NQI9oCJofgr1qFVAcOH7Snw7jVD
H7U938tP1Btlte2cKGdL0F0z3JY2oDun8hHyaHlwbVLXva2jhA/TqFuy3G3TqT+VcIAh7I59emOM
VnKHOCl6gRwXbkq1kFiLqln7Q1W9SnBbarubsm4MII+tFd4Ju8CmQesU99EdURfVRt4gNA8Tl0/P
9H+2pW1tMzaiAkmbVT55nH2PgafViAZ1Ef8EP2vtDD1ysMzz7XQXZJk0Vmkw2pdGkxpPHgP+9lEB
TyadOQKjdrwzcxgJK/6jyHeOAqWssFrl0a48Nl2jNbC84KlxMh2H6KZqQu3dqA31l1Kn7q20XP/O
UVtzW+RC6mCCXF5i5cP2K9x0lZQFt6cigPYbGBDoPKF4v9zUdj4GUee/WgXMviO15q7p0y65pp8K
143EMCaXUuuiMDqPXDFV1DdThMNLHwXGGVg3nKCqUoPP0VQ/Gx+mh4e2/67nWNkVCrTuhnTOGdfQ
4tkHfvHGCShu/FYmG0CI8S+vlT2QDKWG2yO7dBmpWBgpQ4OvyVik6oZM+3BfmVXy2LLv7IYizYa1
42NNqSm6toqqZMBuz5XPVWT3132It/PK7e3i0rI8a9PlfnMDWjPbFpGMfgBbcHd20oR/ujLRn9gN
c7BrOD2dpz1HuN4p2rotZXWet7Z516p9fx7ojvVQhyJbl+kA2z/EJAq/oJbrKOu1vykcIzlzkPVe
KT1bJww5HNlEUfxKorpd64asB8w/ArSsTR5dFFHV3tYiNe6Fi9a7aeJuB6rBuhK5C9Cp8FRr4fKq
8Iu3SeplauSgMfIVf5fJpsejTOLfW5ux+gafUbvxq6aHUFDwDrqyI80sEquDH17GQGxytRzPwlgT
f2y99JoVjJf6KrM9fWlwfEJVwUdSEJjoPkSVVonXI7DVD7VrlXCVyMZci9B2661smubOdxCqhzDY
rupIbW5xRvRAjeGVtBl7y8fjRIVlkI2mgRN9hZ0o/2/d4NbS/PLSKP2fmkqOf3D67IHa6bizw9BF
6sFMPtAMJ3cTZN9BXVXYZLNHd6XboYTRyBb0qy9S/cIDVn5tdj7a2FTTQm+tF7UJQjlFDkaW1Urv
yU+kw1UeR/najSLjrc6cFMlN1VfKObZJqrNy47DT1x1z1dwUnkM0iNmZdZ5xHzWXosHf6axPsNL5
WWORbF6ANzEbDMzNfvyVCav9aAZX3oP6GF6hjOjq0uXYFpdsJw4gNZEDGxdtot6k6DI5V3Ndu4Ev
3cFCgnkIl0vGHbuxSYC8LqYpXuWAFN8qzS01ROi6Fe1wc5Q/TOx1Xk0lRbeKH5iuLuTA5oigWcmf
ZWi1z3VDexqSJc1/CjKpVyul4aV1cgjL29JXEXGpuUGxDZMj5bHxBuPJGO32Maxhud1Lv8vkVnV8
DfrvSP54YSZm/UuKFF5KXE3QbAniyl5FVqS6eN216U40OlijNAuUgZjZQhrrtq68Y71ytguY/2KV
N5CGcD0Dr7Bmq62Hje574z3nE39HeI75qDVujEQwTNHTFm4RI4iD1qQti9iqfoCQQZIcxqjuieYa
wI0pYFhqQnrX3ehco+j+jb3uDvtGFw5OoCjPbBQNoZkTtXCD0ma41fWheR9Hi7i15h2jTVJVAGEp
YmUbKRXpPvSkow6bIA3gkzrkwUDEUgSHsYbn00dlNLSxWy6CsjUNnijigQkNiIzrDBjvmh6oBMKa
MfRgACKKFdCKHOUHHIPMvdKEDTE/VOwWf+2eBX5bq1btQiKkwrb0NT+psCnneFuOQ+VNELAK6kHZ
aTjnOtJGDIatWgAEQxbInzdlhu3HZsw8mNNxrbvyxYv1sfyJ6aHTbs1qOmsyHZbi0hUS0FRWYk+J
AXLqVohPY+SQfaGNP4Q+WBoPp0F0cgyqsaCwIDquNH69im21UXgr2x1Sfa2FbgiSAz/L7L7uATGg
Hh8dCwouFqerzpeV3JY9HMCFbUS4AHeEqOE6LRMuN2nfo7/qozgZbvrCkHQCdfyQ5dC1+Iw0rG5l
G8PD0GGcCZd7RgvkYEm8ChyS8iadqE1eorG0uqAGxOD17PudgrcfCZuks9Ymii34V9hAApnosiRa
w5XAVmQsS1/f4LSrgBIbRhPKkWMjYyRDMrn6BX6ZbgA1aRnHdIDsl6A8cc+ph7vag2ENmL25WosK
zQyG6M03LRKlcexNvD/J9rvMxBhdBe7Utz+AGCIUzw3tt6oPOeYpWJV0qLVH1b1SC8cDwBDYo3bm
oEeXkNez/I9M7YI6Qw2UY6LT6286QCx9beNuGq64n2Q0EIgsnAgxylAuVEUaE6k1hCJoFDQ37qIg
Am6EglEU2DFYDtTKAXo2ssREaSA2uEq9dswESXGZB15ORDbY2Vq3kIM+Ar6Ky9tIg0dxo1Z5ady4
NOqI686wB2c3qilaOROWCo3hQSr1ZlvZul5csi4QV7ZhCe9A4YhMdvC+wIjHoE2f2V2IELVCL0w4
dQ6GmC53eQW6oaqPS6iLubvDgCjGCjApBNfqNirFs9XHCuk2rrvFA/xYJXhKwLyoO6WEnXUDsBn9
vpVI/S5UHQBSuttTiHGdwQdaiR0evTWBrPV+KxN1yDdVU+vnDEKMYjfw4KF35cWjFdnwZEYHqtQS
l5vRWGVKeGl5XrSq675+445WUUzWMHDxLbUDg6kmtf9eYik/EbKGMTjzTa8HZGUolgcbp3f8c9/v
FIigWq6yb+TACLNzyxzjtiRSByHaLEInpqe99kWtI7Codd1D9pkr3rPSBmb9YGKvWWI+AWjgwulE
md5JGgxY37mC3Nas1Oqx7QzTuixEX6f44kil1M9pROqVXzLnoDm3cfsRG6tWtFP92d8ljQRdMjQa
THltc5bdazqOAL0M/7AbgD0Y7uCHk381ihP9Bd8O4xikpqYkLBWk/Wyb7ZGzcGh5g/HtS4RvJhZC
zjlHzl/nRNEUfhlnntKGztrxgXxEedo0m1RJaLBL/WwUazUNI/NEcu8wFTa15zs6b5kZpFK0/1Ra
YwWjYpRv+KGuKqSkw3BnBsUqzzOCtKemsE9k7Kdk+F4VggI/Bd6p+kGbnTGvv6NSMuMyUslQIVk0
4aIv6tA48aYOn8kyLXRWqFFs3aBAvv9MdJs7PVY0rzVtiYJ7KRYLZb8otQ+v/9EpJ8r8h7nlvcHm
ZRWu3T0W1dYrzNFVUU0L4zJMHVT/73+bGp3GoVyJiszSLHfK0n7JKTd9FZNVFq/RwD7xW7Gipc12
cnyMb55l0qzCgqb0bop5XVS25AToiAXf0b3EyOzK9MrFM7DsTyy6w08J38n/jDNP86asi6DBjWPs
QoWyTGE5Ack82+AgAOgQnqiafK6pvTVnqjZaW2SRUyIbXcX+1A1sHllVGL9yg5yBuvD9M8wbFgON
e4Bs6Hn3MY27jSkPBPJPYv6QUGeboFhb3e3x6Z2Ux/uLf/ZDZnWBxg8GbF30X5NBpJcTFd/n0MRA
4A/Rq02j3ARu9GDRVJCfg3ipF88DtAPEg2s1s85bxzj1gw5e+PSD+ERQgZjUX/TZXlPa7RCanfGL
Sy2eIsRc7keegnvNtY3rPvqc0jJ9drGLrHXU5NxAw+wsGDidYNe1wyld6cH0sLg/ZcbUg0DJ67Pp
cXq62F2rnnCZr5RmmY6dTP6oKVtuHP7tUp+NNfuc9DDp6rS0pr78EAura9hTCzt69wBwHH/pB2ud
D9aYmhBRT9OsNV/rYRi42FJw4ajc9qEMqrUxNOmO0nN3oqzxudPsLfP9keY1O2CtdLS3JPX6HMmv
ZaVud9GMhaUuOkLSF7WX0b1imka4giaRL9vWiEjxF/RcpYXsr8shTSAjlWn9K5UOX6SiV82vzrfa
ZaXGU5e8ITDdinHJuhemTc4i9J0oXCiKk7+lfh/eOkHsAAuDXd+hkItHbZFKX+LWwEHZboEgVWQ3
SvqAT3zgB/s9tVfKofT+Tv2fB+rDystMlK/qu9JsPTTpI8ZndMSZWN4M2ZWKec5fv9G94WZHZkty
LKa1K1loMCNdVeLqseWhT4xycFDyUCSe0B3S2ExbxSzc6J2o0foeo9hwxHBCmItGnGic/WZl7o0w
+/hdEmpR0hKOBbxWW/sd2D9cALnHJ+vgm566hTjqhcVT0FQ/vbsvx5ZbtBWgI3rqFTNbhv657SvL
aNj4/rWZ/zg+1MHz7A9lzWYs6pPcy0MsewO1XGk+3juUxhERnzi8Dp+IUIlmT8gLU9TkzqatbkVm
gqLBkUG8pfWb2ePtoNP0Yq4D+/r4Ex0sbGd/KH1/8vCXM8nROihS4E8JXBtjPNvVYhGNVwr35K45
JU4+9Wyzpd2ZioyVCHZUqjkXNhe5jPKDDlGpzT6EfDr+dAcrfPZ00//+ZWk0LBoHLXwMsSU5I9t2
1dXxiT3x8HlsmtynSMZwqMnMu0r1wSwogw3A6iAccVsnawVY52dpXZTi8vjTnBpqFnTSeaBRHyae
qDAOeeXW7mxKEpj3WBYmL5R1450mMW49PujhAqHrBNHIpC4jep8XsoOKaybmdNxvOywyQJHC4xxJ
lSGEgNJb4g13fLzDT2x/vNlD5npUlwE91YuMjPMyoJi1bsxBrOxUa0882ndDGdTpMTCfdg9rmu8v
q6MMzEYZpqSvF7agxl+FRmky+nn8eT77g76emVwTOJvNqU3OsQ8nMGv8uLQUciUk7+10o49AXicO
vkHhJF3q3aaE/1+fmMWDUT/7eHT4MToKSM6s2abouGDTqF69Qvsp70Fg1g/+E/4AjIgdo3bl/S2E
BIgNQQitG67q0KikzgKrMKRyAkAYeLTxXIFKIt4J8r8OdGaDzF6Y2bTUe80Ezxz3dYKwGUpKcv/E
beu7VWESo9CRbrA65rqYypXSt63UX5TQlXU407rxXmSngsNTo8y2QcvsS9MTGfyHkU9p53op3tZd
Dbl8q9W5/rdX4mni6Gik6ZAL60FjYyykDPqeem6mmd6ZihfuuVeq4Ynv6bv96esos2Orc/Jey3GW
YGvHVi/77ThPXXLTl8VkLnfiiPxm/hwD+ToXbS6t+rxjqMD4F9h2jCpCm8rNIaYpwco/1aOmTbvN
14+XZf1lGBoA97eIGDm2gCfLFpHDnz+jU6okBaiX2IPvUg/HnPNSVUJ1MU4byVYGutptbbXT5ZQC
jtWd1Vu4aAclOeeNI5H7LUSp2fIq7wLsdWkbCIdNr1TNA5cW/lIvi+zE/vPNRLkTDsqlvEnkOp8o
t3aiHgwhrGYvXoVwApNGX4bYwRzf5r45JvaGmX7Gl700J58lRoU7SOLbtyXofak8wbNdBzQDWXGL
ZYl9Yos7PNsdcjtQTlCa0gPqzA4Ke8SGtrKdPxWkfeqeoOTyhYkTzImFdnB/dfaGmUNvYqPGLwCN
1ELJ0/DaD1Rj3cs0ful6e9x2Ob4hxyfy4CNiv9ZoIOCyTM4MRcz+RAIfp+YSANzV9D8uUHi5C1Vr
KUvzxPQdPNdsnNnKTvGyjXL4nVRWsJ7syApQc8VcdAH48vgTHZ5FrIxPLBFngzPRtvYfKcl61Smk
DkgyxpxmsnVdWcsYDzh0+eHW5j+U4co9leQ8MSw98fvDovHNQ1W1uUTVXtrsPFuvouuGT6GBnheb
ckMgYl87fl9lF7K1PHXVW56BOYBTIFut1aiVZydm4uArYSagYfBbkIRzV5+dkkPc1rrVe+9OnuPw
R7tMEa5wtKT7D7vo8dkFDlm4oBaLjwiPXsplODFhZB9NsL3qOkujbYrLkMPndfyHfbMY9n7X7GDt
h1yGRYNEzxxwHPTvNOextPF9PEmpOtiNXNvhWjPdpFl//GH/nWhxUU3oHXynhwbnmGBp2u8jKO/j
j/Pdq/86jJgN4+NWFZb9ZDzhafizEZZTKgCZr/5MW9No7zCzaHeKE/tySS6y01ZZUUYmCwIw4hq7
6d7eHf9F8wl2aFCnIZTbNuJknADnLz6NyryxYtqDXezAdFzmvZ9NdW7QiH98IH2+xGYjiVlgAT6h
qSq7wELer28HivjJTevWqvFsRtpaJZc8biOdcgysGV1W+lOY4rp6k5KxTZfTOdW/NIXVmdcKZUVs
9gJN76/xmvTTlUamvm2dC9FAC1fy3tFh71aJuymCsXDwEJGU3mm4Cm8shW9vY1pkaa5srKSCc0x9
7OE3dQdzc/x55wsKYg7ySERwPDf63IPE65hbRi0SUjLYW8UFFmDZQ5ScEpfr06x9jQPmw8y2sLxi
avBoD6lPFU73PhDUa7tJYeYtnSGL7kWaG97Ko/cw3Fhpg0NKpPnpxuoEQJUBDHe4oNqoJduSjbJd
V6nrZpshicdsM6oG/kxlRIO1R4sTTQapFojbtjKtepcFruP/pD7dZGcG7fLO+vj0zQ9Rh3CQagmb
MmLFaWXuf49SCXo79On5ihFn41Gm3JkYz536HOdR1HyU2VHdWYKNuAaCWpoUCe9Gobb0AhKB1g+Y
HKTLckSx95hFNLD4Cyyxi2oTBqywG4/7TXgjI6+yVjLzo+qu6ilsXQwVzScwrDWMmCklFIGlPZtq
N7hXfaa0GfBmEY4vfzNVKGgsuA3kE0hnmxMQanYwexZ2j35Sv7tOByZbe+CAeDo+wv5aPhxhNk0O
fcvCjWnXsIwsf5Vpj4uraXck53LIwqf2/E9d7X/W9DScTVjI7RS+GPIZY7bp+6QFA9+lEx6HqIW2
AWi+Nq/C39Wf8UbZZS/uY3gjVv7OWPUX6dZbhVfatrv1NuO19WBd9vfur+R3eUnS9b48cQObief+
+WUEdVNmEp4ctdD9VdkO7lANHerJQdnl5YMdwtZB0F14Z6WQyy7cdv2tfzIzdTj9ZAE+NbsUcNAf
zg+NtKhqtRAVFgztujTKnUc/gjROqSr3A7x/Hg4xtzDZUsWUgNp/uNFj862nh5MCm/uyWwnjh1C3
pXWVNh/HF9T+qcNQ5BuoWTto2pjMg1Mn8QdAiqad4k6wyayEvqiWhjZ6g7N6fXykmUrq/w01UewQ
cKMTnr0yGWX0M2tYE3jKtahuffVcJVlEowg9SsoiHj5CdGduchYqSLvzp+OjT1O2t5Kn50RuMR2w
Duqb2ZvLAbX7Y0IGeBjOChEs6p7Awr3xi0vFvwJ1cOKMPXiDNgEMSSMUfJTRD6K4xE8CR5UjtEgz
XY1GtMNTbmOLBk3nVeQ8H3+2/R16mlhzSlHBpeGUm8gD+8sF1UFntDlWVrIJnwJnvJZGc+J59rfn
f4agPE9uzyXiFepsI7Domh3sgEZ2S75qVr0c0g96/3X3PVDopqzsRf53lebDEWffgBMCjFf78l3F
eHJ0o5usFljsoRk4cSs9+KTZPwgNkH4J1UXFPv3vX26llaGFJQmddx/HBU+9MOq3tPu7Ws30LJzz
FA1hYCIn0uZiYhq66p7WOwRFU19lOmzHQm5xRjzxkg7XwdTTgNAIzSjhzvzqICkKeG5bvKtdvG5w
GcPo4fhCO5wrBP5EzVxLVMemD2B/ruoSk0drtGlY09OVJ+ONEWObrP5VvDbN1v4o02N+eSNRXPH1
jOorodIlqZQtXVY7bgvrv38WMp8mF2mdA8SenaRNbxaIx+LXUc9XEstop5bnhpmcSP0fbq94Cfxn
lLkCP66NCj0UcMgwMc40brV9PW6NrFjh+/z7+AMdbjkuFBVOC0Dh7LHzKoO06HadmnEB2g3gOs9F
oi1j2tIDjKenZPnfjybopSZfSGlQnd9WchRlXYydELqbYdX1112FlgDbKlr5bopqOJEfOFx4ronh
BOEI8TJn1WxJlIqs2GRLjGTF2WiO51rTrBOESMef6dtRptUwif6A0syWhC9Fl+bjiKOUfK9oeRjk
eVqfYtHMXxNzReQAtt2xJ/3fPAtu2UaJkIYud6gpu7jGaS1H+qPQUe7L6yzwTyzA2T13ejdTCoyk
O9Ebyb15skhq3D2EEb+2KvLCuKgF7fXafeCauwqrIEXNiDC0bNNhRUHe8SIz0p/HZ/W7X6CDX5q+
MwG9dn6hx8o6pee6xZ0eg5cc83otumqbciXqP05hLEekZ95z3moLX2yPDz3fEHl2RgZyBwBFpVlu
djC2Uajn9dB1izp9knG9TpJ2978YAQE9IRR1G4rM+3vVSKtB6wio0II+A8uAfG6eHR/hcL3wDBOv
DEwEYfg8T8HNy5aGSq3B8NvaxqIsVJ4CO3Mo0QTm+BhY0nox/SZ6+/th+bKp6zE4ZNtpY/uyCZuD
6mmNZJmG4xOeMNAVk/TH2P7MTqmUv3tHIBs0QTIesNX80+6GCi3laABlG3/ZIZ4zeXbis/6Mf77G
flOVhnCdnZ5vgFrANMVfnsVq8ZPMzOpdjXL9Z4cerVuzk/btMhpHUO44XxW/kIhMog1HCncJ7gRH
TiOpaItC356gQ+nEYL6JQvPkeYhhzpPR6BJsceBbf2rMHu1VnwTKOxaH7FFGgHP3Ku3K4Y1ii2ec
eJz5kfL5NIDIdeCKLtCx2SVTVwuFFhtQqezBQERpIQvCZRK+IKFYHV8D0343mzd4nlPlhG2Ej2iW
HTXDKlL8jjUAoqGLrgSF3La+tJtd0t6E0aUWPf/teJzGHCmUBtmxiGn335NXlqIsEjaKhtxUHFtI
XnSuP49t8hKVHyYunM2J5pP5rUAjvQhvdkqzUsDGcnF/xNEfS7aHoSU/QFoVq0zq/zQd0T9O97X1
0J9KOB++O16bBfiCQJoG3nkg6PUBiIawfDfEa2pjvdxvCwrK9ilc1nePRUgL3BYGISfKLHY2qZC7
kpBzIZra2AFZVhZmrtAI5Wsordrc0V/c2sVViaDhRFxwuGbYKwgH2K2gVx6QZhl58Aa7fVcGlAhR
VH1gjXyhx8W523gXoR/VU3Hp3G+G4EQ8d3C9nN7l15FnD42cLOoBzb+XuGd3GxJC+rhrKb9hmFVZ
zfOY2slvM4ssfzkIC8+4yPez+NpK0+bNG6wKs06E16esCr6fDrAPAhDJZImwv8C8gV5W9AHRApuU
e6uJn5HgPJMkfCvH5A33nhD5Wr8Z0+LEwp6HMp+TQUKZaAmVAcCV/XFNwzdyQ1DNLZPuXAmqDffG
jW9rJw7Y79YzXw4cmYn/RiV0f5jMLDyZZcO7ltHQapyJ+CY131zKn8c3hsMzkFf7ZZjZq42nvOjg
q92C3v0BU7FOvsTizKnOUS2e2PMOjyOGIl6YaGPfQZmaka4rgyJl3v/OHdwDjeTEnB0+DB1iYH6d
qSZJPnW2JKpmqBo/At+dRJdB/9Ea4bKJ73Pv2sMy7/i8fRN6MRZNx1N2FX6KOy3PLycfu3rW+lMi
KUcmnJ2RUG51YhT4lLiddR3utMo2GlYCCOPxkQ/X39eB6X7aH9h3WtosLfu9xa9TjsFC1vcyt04M
8pl+3D+gpmyS9o/mghv87ICKEfDEXgsN006CFqY75JBtkwDHRdVzXpuwJEzYB1cqbRr1k1HE2UPZ
DIUFMDXMATGGmAWuMbJV7x1tMH4ktizau3zEQ+d9GMnBn+c1bTk/VE8VP41Ga9Q1ckQ8MH2/Ryi2
RCQXyucxEk1Kq3YYAjHKlRjM2ohVFUlqqTs/EQNipuvlRpttm0LVbzU91rD40lGjKBtjFJ6Ff+0o
laUPlDC4rIoqlz+Ov4tvFhz3DEIFpoqE7by2WgS6n7AMAtrncC5my+kwiu+vjBB/abE5PtYngHT2
SujbnyDx5gSvmp/holRlrClltMD7MZKYI/vdsHICtHxnqMO1H45Uq02pAyKQZvQeJH32GmiN/juQ
QnwMUZSAFAoU1QY7HKn3CARSY5EEVfmCN1pRv9W1hVWkU5XByvSGpVTcehnJ4FXUvrpFwvnMgwpl
LXuvCG/8zqoq9cQG8c3KpofaJRYn/jrMhFVZ19RaRmYva7XLMe8vx6peNPHd8Xk8Ncpsx1MMNfSy
oH5XWj/8kYeejdi9R3cukKMdH+lww6N5gRfFVYl+4gN2lVORFRMjrXqdhREvvcSRe2r7PkjW85r2
xphteVmLaMQwYLO16rPjYb2rbGu5LpB+IvdbFGTeqpBQu+7/2SAmuzf83G7/WXcYvH21f5v9639t
P/Lr3+lHte8K93/SJG66+/zPHnHbD5n+zoavrnLTX/jHJE4T/yJrAU7UhlxJmz8H9T8eceJfDrkM
zjIuCtAGqaf/f4s4wd/hiOP/HjcRAhTB6fBvizjT/tdnsheAO01u/H3xNxZxn5fFL5sCUBjOVCJ6
fpfNOPNNYbS9tDBqilQNlqqul+jBpkVGsFCKpoWSQui0NDDTTticr9DNUX5OHHMxxll262vqmZEa
G+T0VbhxE+vKKL1wZ2pRcKkpWrlQXfD8n/9qh168bWT3Ho9+dTOW6HnrzqrXynhK2mVMC3b2QOjG
JvYZKQ3Q1bMFbXdVzNWIe1dW2L+V0fQu3OkfogAf4TYvjo4H7DjY8cWgK2g6a68FipJ3lx6o3gUu
9u3aScJdWLuXUeW3j2qeDzcY32O0iIJ2SICBFpoIV/XY2ks9D5xLw5fOJfQt57J8S4tdGVj5RoN2
dEVLUwn5O90ChBpvv6yvf389e4iqw8fkrKMVUNdJWJl0wO6f4jkCdLOVNKK4RScuyoI83LrP03dZ
tdE2DGu8bkwASH6lXISpYW5FOdDW6frGU+PZ8qZuk0sjS/srii07rXCH69BUgwe/SS8jMd44ha7t
gFj0t5GdypVVWHgOB32Wkm0YmUwPKkZZyrPG8aDJhGrwWohtZp5ZuufftKlQdnHuiQt3kAIAqPqB
q4aGM6bVYMvZZruu9wEsZdl1dR3ZlrFsO5cIJFGiXWMb/brV6/aiSrKLopPxTg0ysTIb07roPTcE
9+D7L1VrWRty99rm81/7bIDx4SXiOggzB/1pCstkbJa6UShnsWH9aEK10Bd67RlnfI7XALPHpVIn
ytIbzPhSxO2//xFq1YmQctbRQY2W3Zv+qUk8RfcQm/n+i6pRrwNdiIAnGXW6IV8UXwJuYviwTWCd
7NQmsbEYjPQriT/oWoui8UJVaI/FstnYBUP/Ox1UShN6nqPAgZHttIN6r3qlcdVW1pUC4weBHGsA
tbFL6TwPzzJsfNfwI+hqDyvtwo6NcYMQ+5Qa61P8tf+pGaxrvN6oqEMdnBe3iq7oxhZE3zJRDbnj
YlOUYLxT7OltbxuUmriwe2lve2qY3sKBaLGiY60nOWZY54iEaJoqUMybZli669zNV73Ox8JF7SUd
Au9a7YRx2etVcukqw4le/Hn0Pb0VEieONYk0uPvNr+GtmidlOSjRcmLEKGVvnbVmlDzDHzIWWedc
FPXgcqTjK+cMhX8hwEsUKYq7418xe/V8s+JnkAdFXafSCjNv76z6roduEcVcm0p3WycQEcwhqS+0
znyKah8mnKunl8H0JxCO5bbKih/YW9i8cvvBFXeB0rrnOR6J559/6kXg/fMn37KbldZazqJVGnmp
ybBctRbvp6m6cZvilHrqUaaAfrYYsKaiVZVe/Im+Oj3ql/tMlVn2oBcaAjFYhuu6x4+gNu6rJNTO
P/+lmT7qzz+NeS53Mq+GXTitkf/8YxzZM4bIrRAmhM7m86xIpL9WOnnBfXaqZsYn9tHvFgJfPOee
xq8ncpxFcwVZGGeg2X5pt5OO3q8WlNhjzFf6eO23mrpK/Og9lRqe454CFNX8oyrx2fFlMA/CptVI
dEDuiWI/6t35Zt6PamMlRpku+8ITG9qt34SDkkfPLEHoZaqXrq8jAw3BBnpleGsHOGuf+AnTc+6/
PviQk60YFEeAngcfxBCCF4llsoyTRFwEWm2s6A7Lr8KIDsxE9S6cvHq1IiPecjvyL8KqhA3S3Zll
Ziz6sHjo8S++ssSEE/BbrNzyeID41sQnqk3fTBWK1EkuZuNNglRhdq/MjAoQfQEWKFAaVjgZnCup
6eO5Xk1rpCkvkay6K7NuzMsgfZC5Fpyo2nzOxP5MsU4YGhSPSog239BtKAJZqes5lbsdPKzwAajZ
MjDV5ziJy59WlOnLquxKcsDV02AF+toi33YmkHIoTqpd2lWcbWJnxLo0c1UYHhXfvKEHa9XrIfmw
yy5GMbWx1Na9WkkuyiTmz3TapDcCPELh5i82lMmFNxQ9lDQO9JQcDDar+Q8dcMVCtUbzmgy4Qgqz
itef23Bv1dWJLh99Orf2p8Em+JjMSlm9ZEyny8uX7/2/CTuvJceRJIt+EcygxSsEmWRqnVUvsKzM
LIhABERAf/0eju3DTu/azsO0jY1Nd7NIIML9+vVzRUhu1ZhvbRLW5xK7KbT3aDHvSh2Yd04w3kZb
SfTi1JynWets880Xa1DOK4PW670ZmnMwY/23ZTEfuASKW3N0zgK20WkcGzO5LMX+h4v4oqf88/P+
y4ZhUuwG7j8/776ZbokH8L8LppH9iaO/2MXN4PQTf4boYxn9JOJrvGuG+e///3b9o83n/Q5oty+T
ec55rPSXz/Y/visfhHxdu1OL+WmKjk69GFW8O0aRaIhoL5Ft8jKZ4j+Nb/6x/nApPSAOo02wWcaD
anr/+InG3FpBMxWXf62BrPSpJnbOiq5iJBJVU9z6g3kzKNmn7oY/a3K2FCxMfV2RXRMOZZ84Usuz
wIuXrgB+L/3Is76em2H4D7fx/1FI4Fzh89FNcBszFfz37wcyfTGuHd9PiQXhzyUpo7iQQO3Jf62d
Uh5ar3wSq9SPtUHq0eKYGnlhPk5zX2/EobdeYksP63O1/+n8Xtyu0yDvJ6Hh3Of5+GwSEQ9E6T9l
mv4fv2oAmcZmfhtctqb+cRT1uEZ8lfuS78lsCLtm4u5Xza0eey8dbFle7c0Spv//k/S/KwakG3pJ
aq7L6i//9d+/qimo93rnK4xFb3FYk9HUT+NZ2OtjVBZpxSYRXKSWgeeF19gUInUreQZgx8ZaGGyx
ChtQTfXzBhM1Ehd5ZCzTXeYfRKOO8Uj3P+VVAguUPe68BHvq/afBL9P0/9W7MGZB9KJo9JgqEeXw
73+Gmp9njAZYbzXwtKstdB+HVXTHsDIO015z34dQl/OyPDZOZd+CaUs316if5oO7FjplMGSno5ux
M6Iy19vZZDe0iPc8KrK5K8O03/KbsvT8pLQkBDfVPHSjUyeeD+ZpCWd1AM/yuO+0sd4cHZzWim6p
q08z8NwDPokfr0tnZVWZgREawVBci2h8UkAuYfKFfI022KrQm1N1amvjLKzKO+mcCNhxs8fMbnLo
B/MbcbpZr/bxevLsJvZNXR65ONh5q+9kXulra/pgaYFP3Lp2Vs1RmC7dDlUV/tbijjvCWgcQYHlV
gwv7rCt/dOccWr1YMQIXPVcR9NloTH/9haokqNV9Ay1FR1sWRcb10hk3qn8Nc62fH2nluqxdOpXx
1o/JAuE6BYeWmusuTw5IIfTAYUmb6BN8K4Qfbr10Zgx4NnNxBWrGSVuFO1sv/gdQBCPTI09fHWTS
qtWp4V+L7XcFqGk9rIbbPaukuV0cp34M8jq4SKfw2mz97phzkUwMczIxGIdylYeprR7aGkxWZbVt
bBEBxgq4UR211Z3nVq5JPT1qf5mSznK7uBlylveVZceLbU6ZqmcjLrpu4gqUdI1wB41ofa/l9mct
ma4BS8tTQ9ULPy2nbPA5wMgY1sbOVuGpdJv3c1iqCqy+5xz0eYcfdW3bxt3aCDshaAHDQJjH2wVh
tSnjSyzrTT5iaS6sZrsF+5oM/fZHK/aVDGtJyqYJ4gAeHrCcRNLd4WoQVTqBLk9G9TnmFG7MLfMU
ZFO22nl50mt1P4WQD0NBZU5NiNhCWRNr3DTnbjrtg+keBFhoSFtA9CpxobmAXHHWgzai78nvJfAx
4oMc2Qlwl2JK65C1MAZ4Q2GdJ/aD4jJyfqImfJIbqyGNUNfTNaJ8Gy9ie2xBudwWEf+AUa2P9uix
hjf3f8oOmsjKXtxu/vjeptLKFk3SiFIcLuyIWEI/6QvlYWfMMWkqiG88e6fF8xIh03VtxhRUrz54
u4Sm7HiXZlVfeVWVFO7sA5qmlZeKQOua7z7iTQYGAVNIYdaEYB0JlouUcb5go8epGDJ34h9TNXBv
twuYGW3/S279VXSZVXaWtI/eNJ07+MUHm8vwYOwI+kYz73DIdjfpla6SfhBuNo5yuaqmx2WorrXm
PIk2S2aEk+vSvur1eOx3Fiu6QDxPcjezspRO2pykjUxliM4/wgY9DWId080OielZL2b7bmnTpnTA
cxPXEc/T3Caa8MHdWr7x1FjxFBc1hByL5j/e9iCbBU/aapdv4JhDxNV2SKnz5JnDfmNn32OHv2YB
ol70lAwzOjkkyXiLzGdHmR4FimElu4UhTpaNBdIP5Kr7lY8R0FX/+xLfmuAVf+k5kZLGgyQopADJ
K7ARQQ9O5oZfBrres+CAOdYiME/h/su0Vv/g1OqPzx8NzlmRYe9aU4xVCPdI+KGr2aeZ/ZdSbeW1
qEcgx5bJM2qJLN9ODhy2G1LdDxFSTrxC+zospmY5xq3B2brgwKSZlylkWEKE90MnZZFqFQJAUw9D
JM5T1bzY7akqi1/SyRdU+6DlMTPiUJlmOhA8Cxc0LTF1pDUtb1ZHS88O5KaT0W3ecgHuoOycj8Hh
vxg8uDKab1hfq67almnE5aRoeT33YjyJdQBDsi4ipQrxADZ2n5Cf2afulunGHf3fnp7koVz232X5
t6xFn8A6g2GqCVgTEGEfNm08YAxjocskGbaPaiMOVuNXGPUwoDv3we8mKIkNF4gdmdsNm6SnDkz2
meZ+jUevnrgXqidtmTe5CqMM2vDHWG/BPb8v5+C+plCW5zjwxIe5KOtQL7+aUfuPXQP11ymr6GC0
LpxK6JVTGFbpMpvvDMRBqVgN3cO8E2dmMLVsngy/hDxeorewUfNsjsOchGbzW0LoPITImX15X75Q
jf5AwNWPq/Zuxny40l5lHYK5tzMbkHncDjuPUzOWcSFbSfouwGBmSmy8rwwgmhbMs78XdlysrkzC
EaKhdpv32Xt0IkCWnilTGJunpQz0aSDMdJ46HYMBXdNKhFRunnhmuctPgp6V9hrSYyan4qt0cLMY
s5yObfDbM1QSlnCPPP9GTjv0ctsezrr18qyo701P3bu+AGUwNd9u1DmP6HuIioafblv12V0ejX6y
Y270NvYmRoRl4cS9Y1enyJpuproeDo5X3HFVnobcjSGrFom3FB+lBWe9aZ0lU255DwP6Fi6lB4Y6
/KRd8VLYtUMKZPvcDNq/0Z55xzEln/SSU6zyudj/TSx7uCEf870M8xea7VOHJs7/LTjgEk9HgblP
rNaVqIY9GdwlGcVipI6zkjpB7jqQXfdKdV11QjG8tRqPJaRAqVQY/o2Y8vZoDWioEMiPTmF+Kdx7
WAYrpEWmxLIKnLhs6/dx641kCPnfOSs+IfrdA5BZiSXQx5KlhX1Qn8rd5tPYGlPS9LuKLSai3ZjW
qgOJqpfs4i87AE0MM3ev6hRb8MEKVn1flKwU1s1mH93emDM2u7+2adjjZY3sRG5BcGUjFfMi26+e
nOcrl1fppmpIgAouzyj49Kt2aj9t428zskMkteZi2mYngz0Ysj7daLTf8IkC9XbHHpKU45hAoy3j
6PIpm8mTj8ZUZo5z01W284sbr8nUXFNGkEiwBDXvgk8TQymYji0ZpZPi70Xpy+A4n4vGkAe6j+Ca
8Bep/gxz+6zoZmIQGSEDjgCVGcRmVpzbrvlQjvUsxMXX0B6L4kA5UuzO1TD7J8+ufyrXvvIa47PQ
r6vpFYfSgdK8cbxtZFHJyM1kU4SJx6kd28QTV3k6MkXlDpBeCj47yiBjTIkprnHNmAmpOxx3a+IV
Qf5kQZmP3ZplCBbI+pUneFNwhe1esGLF89+ToZCBwz+OOoziiZokKi88MsveruzBHah6i68RP1/q
1PKqKPp71WCp2cL8hjrtd71IJ/N1d+sUy695mCy0peZUDP2Ukll7J1lrSdaZ31SPy8GsfOrOMZX9
/j6529VyYUVZ6/h3confqsuAEtW49hb205fPXApxXAUG99UdM64xP5uc5UEZhntjdGW2dsF91JuS
N618HmBihh1w59rMWWrpDBJ72SGmS3yxNzZOptUBvu2TzGD6x2XPQF7+klFJdaUcxcJzfeus9lGa
AcBinf/yLq8E2cl3HKbqKCqD0aVX2PRF48M8SfDQg/+koiJ8EmH76lZ2f1LUHdhzHpaatIfJC3Ga
h+ra7HbqpBhaJ+9EB9pmC4ysFc72ZNlIFVtlLoRFPMhQR6faduidXC8/By7VZ1seawvQ+eaMz8aq
El0Z+opVNpvRWh1lTm38EmI171vryp+g7Rbz3tz4g5/H8ONvJCokIHD5d6JfXxvJ21GyPXUH7HtO
S29mHmsF7bNFGgSs9MPwgOhrg0YEBruBk1/4z2oOMg2M/WVx3T+rZdyDro19a7gG7n7KnT5M9CKp
7zjmLT3+JSHIN+sfzWltsp0sPNoa6kF7Iu5uwC9hmzfCWq7oSh7cEAte/+LVOBV8l5U9XR0VFmW/
3q6J7PyNJnap0D7hw0+xeHPm4HET1D6zOtk2cs404uFrHONpq8pbUsLi0ByadPO7PWmt/a7DNH+M
FCmFrhCnXPmPVDrVY09dNZnKOut8fKcpEXMrDgatFJQCMknXJT/PTrRfz9I6qwhMLh77S0HfHpdS
/x4AifEcbcFBOG2CFP6yeOfGa5zMaXyo8hgoX3AMXIPA56kC6wbvb8e1ySdt2704RbzTs12mlzSC
JPRyPm/evoNgOPib/VTaFnnZR1NVDw3+avbiu6Qdze+ydR5bbRWpCENySawdirnFyhaKHXf0L4at
biKmNo9nr3xd5tT2Cat2C8DEUx8QA+T+mML7Y4JiA1JFNoBVk8fRGmucR+qWzkfFYR/1mRqrR+lV
NzX07mwnsyLW6r0R+StvRhMr3/xVBeEfd/JSYdsfLt8s6yFpKYktF3n96hf53WJANDarB03pj/7d
wul3l6O/JUXxTm+5Df3vad9+VV33iLOD+NdhSMPR7c8iLMaUxqg6CfgDe7W/NZH7LoV923eBHSt7
qDhIvSJznXMw9NbtRipbvLvWyTJpgLtJwPamJ1aWJhzCvq+qgMuvMUrEzWo47r2w4kF1ZHnbE6S6
xjwbdm7HhmWhVhhvmkmMd6j2oThNs/kC2u3cWkuU+AWhWqZd/gUyvKVGu79tNvSKkK17nEpPnSOP
G0u9cVh2N5Lu7syde3Btbd/ZStChG4WfKoo+H96xOUcRg1U2JLXxy9rzOpOj+1MT0Sgdnh3Oubx1
30VUfgUG3yv39d0W9BS+0EoRGWk9cloBQ0RJs7aEARsGCmhUHaXzjAtIX9GCPzuiPk0Se5LPdmg8
Ofw0QVGtRER0HaRyCh2Idaeyqp429lGq+Zar25/B8rl5XpCit/62axYhBHndSdlGZzUYN2JQ6W6U
vw2DkKDS9utsdnKDhg9+74StrHX9p16CoW4o9bsrLKIhXPmVLw8mf1Bc56VmKFeUh3Ybg2QPLCtp
VPVE7gcbAHbwvDFTvvLJb0iIyOSU1JVIPA4ZubEhnYu1fHfdoTzCyS4OFykm8+FDM7Hdb8PJ7ZJ+
E0bKqWnSKXk7//zYmarwuNVSpmUvePHy+VH4NjtF4mIlVJWi8Nu5i8JdxEQ/kbWiYC91+UUzN+YH
d74qvRLyg6z26/xUBS5L+XN+IWbiDuR6ZP/aBlM4n/Tsng3kZebF1e/eHn/ygWqJ0JD7aXF5TMv3
YYWuQsXfgQLjL5Gbq9Rrgp9W9JkBZdzxjvjQSeBB1ZigOMaRw0KPDwxhjLoxDhdMw2szPYp2Ppet
Px37sT0t25QKb2splazm2uzlkAhwLpmhChDftZNfTXv7t7EGQhd8sJoh7cKmyyBj1/6Xe4Ek7Rbf
c5O/9UjwQKC5aRbR1nHZ3LoWD4pfuIqMi/1qNH0IgHMzHUI1Bud80+CqluhEpOytmPTXujgJzDGf
LsIiD2yy/WNf6Qc40HFhBOwP8+MAdLffK7GYR6OrnXRajC3zv0OseDGgMoJohINbea7H0yANjNhB
ecNI8cNYhyhlX7S7MOafwt4FP9EpOKUM1eTwZ8MOHauqrZMcGn6mtUqjOeByW1famcGuIEae+ouG
pAAOlFKiZ+BQiz1UlmUIaVDnmwYAzwwNlZyFtOdkPxPXhy5xaTvZD4wKxL4pyH87xJXMja3pd/1v
pfEsLIo/1lQXj31dvDVrWCXkhHOYrVxUMiBnRrOJZ+SAtG3rtPms/xGPwwnyVu7j7dQ2x3AOrpll
/aGmIc67E2+d6q9H2fDrTPyETvkeWkwmS6+/WX4zUKb99VQLWqHNugH3FLvtmiK7s5OVQyqIWpWC
vTnVYfcHzeBUjGxNMh9fASpvXKJGZFF8EEwxECEF1ZEvJF+mQ+UxIWgmMq5aDsXNrqENtMjkeB5o
9LpJUp1ip2nEq95l5gg6Ya9Tp62/9A4DEqlddQdLGkFSLft59T0NWt5C4921fejpOSIzOCqLA6sE
N5SVbkfhm+9hbA2pdFD/Gs+QV+bmDFjxoa3mMFF3nKRk3A99uoOjMB0Mucp6JkW0OFe2T6zTPA2J
aVLwrfP+RrbH39F339FHjkRm/Y5schHwxYIBm3l9ZstILpvQ3CfyuynmY0j2URIsJO8tIMVRH5FD
7fKrndwfzlSciBs/Gm4d+96kY202MwLJZtPy9MSDtY9KMa/l8QA5Wcdyn1wKR+/JrviTlFqfVD4T
xuQ+VSr/MTaQ3QMxBLFnF4fBmMKktMezIkuRQoMqhw2ftHEkC9hyxVcyBEVWjqhdl9+jdyfmpIGf
rev0tFg9xn2rf3GMSp1p9YprGLjZ0HkXNX3Mk82drudKkV7Vk1pmNRB9q8q499fbyg4QkRopszqv
iOxQMBxHY888dnsPyxZEPGo8mOOiT62BPLloWD9sDgojelrVnvZb+2SEQXdaq1+DKsubQunMH/uj
vUr2g/oF6pq1naUw3iNB/MTLtOF2anb3MbBI0kPp31uvPcllfcfgo5J82NpT2xvpsBJkQ+YDOVrD
Bz1lnfgziy1jP7z28PGrpaRaL8fbPTf+OJrkqWGps300l8Rcapz8RPjEFXtSB7W2V00AVlmXV2ji
Pf34+NrTjXXeos9BO5NhM8+HQAkOPNtEP+ntJJrfI3YPzyTxRkXRpl2A8ldP5kmOEU1llB8b0++4
ePEzhHl9yzhGgFvgnWoC+27sxndnKL9ZM5kTYPceT4fjn6rGSz0yl24A7fKtlHeG1M9t7idGhL+p
3l8dr72N7IafP3f2u73VfVK0a0nilnUItXunL2F+jiTXol78KPYCHAut332pbSuvwlgcgtzDWeI3
7CnG1tyLlNQutit6gqkAX6QUtWSeWjPGGY9hAaFmh8bc9dGapxvf/rW6vZmwnTACUdzdQ6P2+1Fd
FMnI+BqpFXqJIW+XbRiTFLEk3XwpmHoVxU1ERJDs5w/zNm8IafAKxihSoAqYEY9KB0iQWuYahOf9
uDdFUi4cRJdMM9IVzNghpoL8y+nJEEg9Hv5rThdab6kMhkjMRoXmNadSiEu8wXHjzq9oWSADBm87
mqYVxPMuv4ySf1WvxkfDZfzW2uSStLLRUMQIwTDueRWpk0g2c3h+w2UMjz4rl5mrrSip/mxy/275
BZLe2kiODlFqK5fFM5LgTva+HNtlfwlaAzloHk8uW2EkVvFUEL1SpLtd08LRF4xjXh9b89POCbuQ
MF54neprZExqJMUF3Fl1amyKaYSD3rp281MB1cqERHc1izXMNjLVUGCtgRHUwiurG+I8UBNBeTTH
mpDhxGDijgFH3yJbtBdg3B8j0sWxKvezQyhLvAVuj0malVvs/980VpzWrnM7NDWW/mj9Zkwtn7cC
PEfJXaW7mivA5WgahGe/+ai+sw1MkIyHQuRrhpobnjare5p6UKhD05yHyH/2xuCLSwQlYS6368Au
vqNleJ1ZbThVtnHGGRijpUmmSj9+GCBLtu9uSF1c5m9E/X1rw/jtwFtOjDxvD76+3laymQr+GHyR
uJ7c0dsPZYgdhnuOLMuQ1rtTCH8tGxikliJ0FSR47d2hnhkyTuzrkG3VMFFz5bW1l8lqr36GAeRT
9XQJdnG7+jxxC1DQvGrdF2fLeX83eTdZ2IBgr3KhP/n0IknHkzqPL3s9H8pSRGdOtaNRlX+LpXxq
+ssMXdEGhvklCCvUP4Nh3eq86A+L4bxW/Xjud/OmU/xAjU02W4gNCi7Pd7PdBYPsedInrj5gpHFB
6Fzhd++8SNQDzU9xadhWu6cuKLj4SmyHqRVePDmHxuvGZA4YWQzR5qfW4L6OKwuIWnEicVWPc36r
IvWzAxNIiEP73lAj8q6+iKHO7T6Jh84ZuoNTGke1s3Bu1YiOg4PcN7beTbeuB3MoohuXJYDU6vno
an2fx54BIuHFiT3hD5O8Kokz6YM5B9mwjd+N0b3JvLsCOFO8+Gtxdu5N+7RG3wHw6WTNX5B2nhn4
t4d8sZ7yyf2Yck5mkh9j1MbzxnPr8XvVm2PGtTLtZFucO3P9Tb6uk/iW4cZLlKcz4SSNxydfPxWD
YmswEycycIlP47Gyti+AY/TDaPdd6L6Ntndn57t/ZpBxynkbEkLr9kQQzRjUxU01SM3KIKXqsPMl
+2zMzlLfi3L5GzocUmzB6ZSdsCfPyRqDXFcSod7HgffbxxizlOVLGUKN2fgrkaMjcX6bhUgT0jIF
5EVVO6eiXIVIOVuilFHpQJLnUKSRNrPVR+oMy/vIh0vPr1ozlVgOlgtqyvS0m/Z1+Nz5xI56UEPL
YJiS2iKDs8r7iFjU4BIJ5DyZ22jfLNxnXcl92S/KzDyp3/Ojrcvf2jKWI5Gk1H9iXg51VW6JzuVz
v+Lbd5G7EhbYE2sVgHq87s0RgUwiX3IFtCSw9gaLQCRMDhFFUcdhY2z4L5ppPdIqggzoZX/qa4b5
OJ94Pv3pAkWzshztioJmeFC2VhmReHky+PIdxdU92kGBOOoFIrNowEkT+G7QjK80onFMEhwYzK47
7CNDFuJ17ApJvG559EZjvg98uKlbgHgpMT3TNpg8/sr+DCjpUlcOXLgR5QqHW48YMn94C2f+HBhe
ahr1t78zPfA6Vrt1J6/RgigVh5ALmeZ4L5iWMpY7+aN93UnmVM1Y8VGWOZmLiWxcbDSMG0XBrBoK
l9Wb82Xl98yP/rXpBsAAX7+qaYWIAC0L1uY9Z8y8BhhfuyMWjwvWi0Y9MI3uk1ASKJRr9+/CpikL
5j1/l39lt8SPrsuQDSWqVZ1umnZ2oqeN7bMkKSbZ5oW/bWkYYuSx5xoBGTaaAY7eDr0wzgU45Zh5
WLo19Zl0ZQa/jrjnOEgFKyBEke2S746nUmMNCCaMGG57VbvowEV0HDzj3dXjl4fajEgQ7Yw4jY+C
tkSG4dtk5Pehyic8UORytrrNsEFSUdmRlfVr4SdNNzEvinA7tMF4U3LdVkbXXtFXXlfKvUNM3OKI
Ch+OOhEJXZ1W2/S1Mk1WaFgLu4AjpwgoRyLFVo+BG60thKTLLPvWboolXszmgvPqP9p9estrh6yu
6m8d2e/BtqHF2e2bH/ULAUzCSoxeAZewZNrv3vOSD20SlPkl/DJICGg6mbMRxUwjqVGCE8bt29X1
VGL75pmXrkpIS+J1aRt9AAv2jgT96Aw2sFmkIHN5y/+Vc8FhnLCyRCGwUieQhJYhg0bHUC9MCdsv
3yP5luSntA2Cmxp3D8LTdpzC8Xmm8CSljczgWcCf1sOvT5NYp42u7xgK0iLMbsbLb9YvVZs/bn7/
WQ1k6NS5gnbKHgfuowm3nms/MrrzY0z+9E1qZa0b8GRalvuHtxG1V7bh16xoxr1iPq1z9N3PY+pZ
+n3QuZU1lfvBVlWT2SNnUt7n931upzVtdGE9Ns0QpjONeG2RWQv6gLq4qEhS0bI7h6Rp0fuTofFi
yh3rYK1ezbnH0Bd6N6blv1iR8YFN7tzNdgSHioOZ9JKS/Fif8lOuj1urb+3B9K/EhFQ3N+stYbXx
fNnWpjphxot3XrCswNeZtMjpwn1E5PLPeQFdeit0EYdEMOf2ViLZ7LEIpx9QDVgZ6ujJrlHNnEae
rGkW2CzG417whi+GfK7t4ScksDBlQpANgXssFaIDa16E0gketxa5F7/bVaT94Visno8gWXNF23sc
7ftjsM08tUr4mb18esKWGQmA11ZjgRYR1KftVv9qxfhIcnWbEukwH4zcvVrasEn09q/WpkidFsCK
vsRlOYN7GcVhGtiGZ8t86kXz2yOsjKjGVy1FStfhcBzn1xvO6QR0Z5mFFbXH0KLqXGZS8QQR4dTJ
+S1gJoBUJFcuyoXjkHZgxbIY1+F8Yg+memlN80gWIzZI9ZhrRk5whj/9DiGxVRjUPKhnHqnr5EVb
W7zY+5ddfs+MOq4EY85Cukk5dc8XbFkHhSOQNALA9RLDehpYLqvReqk0fMq+lXFhaN7MtHnexq0x
GdW3UDYkq5bdFBwniINb87Drxw6EVuMHt56SD/jgcPXYtKoDcVzrdCyn4BiVZp9No3+1m8xKNgou
lVcfdafpGNGtIrdBfwvYaIONo/rg92TRnw3W/ukFB5kPX2GEUtVZY51qsd1gj1lTuk7A8jV6dmNs
rwWpvgfB4LCfo5uJXDhuajyv5DzeiTW4dor2udbM8yNEh3jMxa2HXHLl+tVZAjeI/c4hLJWpbe10
mKGGY+3w0dp5HhMtcPbw7+tUce3OxVG46Gue7t/myh8yohKJ+E3EzgXhAWWcizk46+67cre0pcJi
duG9URWWmQrMLSk3MjCnBoGhM0PsdHxmYV1oy0qSH62XtJpnnBzEAQps/Ic2Hx79S6ADivTBwIbP
l3zPWijS7IRqp9vPbawtpj6cY01dvk7E2J65g0U6sBxjIaTNKN+Dls7tRkYt5fL+1jUhvv7wxa4I
OLWeSF4ZOVqgzLs28me7Okemxz9lmdeJ4S8fo+K3nrnbNf3kwVf155OUIaVa4Dx1m5FAtRhQxvTH
bE6v+1Jjg3jDX9rKiCZiZt/GOJh7U2WtVioDFnqqpvzGztHMHKZHQ+heNRF5CJ1jJNC3grgMNz+r
IpOOc/otnU7hZqFA6ceR+GPsSNjCeFy/gxlJiIgm926n3QFPceOXy5lCnDxPe/SysqneRG1+FhGx
Xp5h/SzCZDi/2CtJdsXf0eh2dl8wxLmR4hDjOq23LT8Ea/uxWfWPOeGKCUYXWLjCo9gMf9F6/Ll5
6s36LFbqPzfkHgdTdGhDTArEKSKwMP2MzUn9mgL16FrzwQc7k0094wPR8Dp6bp7N1iv4ytTvnena
75ojiaaoXgXJtJi2eMXo1G2CgdmgsH/MfBs/xJ74W6ZzVyOcus/VxvkDWjKdvemNFeSPntTTlLnB
Syd2Aw8SDumVNTj0GBRbyovSDy7crF+gB5pDSBpwsGIpqVD00BjeQC0z9OHwTu2AY1OyfaxrkteV
RyIjxisoPUziKbZI4unIXB+c6stTDz/gYpE5+z4dPaxwZIC/z06zPYBiGub1Oh+tNY7KoE7nqH8f
dg9UcK6a1PAlfkKMBDarvFTtTtrRRl1ekb9d1X3A+8WMXk8PxYxKH4j9KPr5eSXGM12deU7xEelY
GZrfUT+aa3fY5OUAM0SThu30k0fgyHwMPScdOkez0pyQWMlSe9t+Rbt5bTbBDVR173atpJ0WdfBr
cuyOXeztTErB0VoBLbveNS6jP/3uTkcVtX1q7s5dIZ0wW+YgjA1NXT8P8skmKzIZty+CTR00dX64
GVFyDR1q63k8BNTwyVr2brKARUhbn93kdTKICTXXP1aZXyYe2+di+sRsYq9MkNUO3JtbUtvUV6y7
ZMYlxfi/uDqv5UiVaE0/ERG4xNyW91Xy5oaQ1N14k0CSwNOfr7Rn4kzMDaGStHtLKshc+dsJD7rZ
9msnogEUF8aP1ctXs/hOPXrOHW9QrHgTEgY6FycLXqqs0dhlSAZqC+mUmhfpncEDiEuPlh8VWxw5
yLCls50Eb2om6upOoHvrkG7COLS/DYvCk84M5lvlVeZtcJKH2rJeiVFMTlOhqRYW87MqRQEFZrqo
NvWh7Fpjb4V4ExKdXYkQ6kCCUejEGTRPWXYH2YLYUlh/VYl+ys2MyLPZ+DCT/qEuku0sZrrN5xym
C7dTJBJ5mfP2lNrs38SbfgSRl2D4a5DlcajZtBaTXisTkHGH5lmh9jb4E7guymLhg5EGQsFMDXIb
03wJBF5615GcvEVqPVgG2KgbT9jxieZ5xdx/wXbYneZsuqBXzh+6Ot5AWB9p2HGPSdi1y5Ru6GU7
vxkSyMxMppi3HIlW5IHLklT012csHzPjKanz09AnzOsBqG6QOgeTpDpWfP9cUclObjkSjFyIx2LM
wmWN2HlSoPnEFbT72e8aRHMzHQgi8Ni8B4Aqd7yO/vRZKOs82hgWVTa/dTqUpwAqf6njbN+n9nfr
z6uGCtGdFxhHOl7vmFrhLLEwfQkTm5yPsI0S3PhRAQq3hl5z4yMHrE5yrtMlC2hydPOfYWCBl35x
pazDZQ3OzAWjWL9qAXztG8rPaA1AuJ+dnE6868hIfLCCtD+IZhiW0M5XrAZ3zDV1VpkA4yQ1qc5Y
SXV0tYwMHbiktc0qklU9F+pcjf0ZpTd6F7dcVH64rROKR2tRYeUjhywfzmZQ5Vc1y53Q/kN/z//R
uZMfzLbdWP18bY3WPKZTqRY+iDxzZXQom9FfRSm8eiPXDrAXgAIOdtSO4VMWfY5TTvn4rmzbvZnG
z7IPHx22pEXdh+Cr0B6tmndyjlELTOJG6tmxsXsS+gQteNM1cIdNFHXTFk+e3IcGuFmfi7cS8H+R
ezWaO6PIdzK80w7sfWWg1mWTOi+WLVGp+FXyL282rqfegS3LRYEl4Ugl+owHtfynwzRemYR9L2x0
Jwu3NCiy6eWtJYB8ZxnppvJRk6aaPoyJ0WpVupz4EjDaxhAxfBnC5FBEP+M8H9RUJrc6GXMei8Tb
qWnr85f9S9X8Y9C6izSau0cL0vdROT2JDGQTHX5fUsmql2OJVFxEtXG0YxOxdx3zVue4Q5syMm8k
QXfnxky2umusm7pf/vu8498aX01HUg2x5biDgHRu1Cmrs10809dZyjEhSS5MnsLewHPq2elW+r7Y
MUEl1j05sr40NUcfK5nCjbi/9Ecz3hgD6B8LELFBESfMMQjzM+u2c/m99D5gUeDGwN4QQadGvVQ6
YuyNk+46pumIVtBpHtGgNy5d9w5ls0cjCuZXrGhftV1FZJXzqkC8N0Rl/KB7c9nfbTH0X1/ZwN1L
ClbyHOgmZ91W3vb3i6kbV/tMnO3KDRlqW/HUe3P9pFwIC17EDVtzKfNLnlFmh6/00XGI1jOb4ujG
or6YVlLso64el0nZudsKfQZiVTHe2qeyhQ3V6UTpmc9kPSXVBzD486Clv6JJPdwoA94StjVZ2iz/
e/Z94O1flztytWwziymloLoZj9TV/59LrifYTdmIfdbZy19Hpqnd9jTdL78vfy+lcs+mP0N5mQps
MKuWHgX2h7DHy7z4NY9JaUBD+9FPo6f2wf7wPJE/qChsHwg5CreZxvZlf0y2eZ17oFT0/O9j4xqs
V1IddJKn76nJ5BjQ5g1klNwmJsc1v3e38YQujsKBL3SS5ltXbn6RODteOqv9VvdX/kRL/eiFw9Kd
NadmP3kt4RWOQx1EyMkD7wG99v0rvxfZde6xKNQb6tw/Jiq250kB0liB57zKIq1WPdTfrWh0t/U6
8yUiAHhJwD9Hr7Ylex5Q4A5avNZBjMYME91yHAc5Ldq1nufwWgEoXEEP3Kt79a06vGKW69ccgiqw
DJP2h/vFS1rnOHrqT5A4QMgC4MK35XM6JfXF8tv60qlsWYUqPJbtvu9i1JlTQhIw5Ojj76XL60M1
NmDU9Cc/jl2EqyegBTzqBR4uw/0oiEeU9vSJSdDYVHhZ//t0znznoxgThvnQWoV9SyfAqHCcq+WA
Ino1hzxT6LP6pSNdbhiMGEsD0PElqP1qaeSifyV3A/FCjlyGqkLU4/GJivT8PYwOAU6yvVnL4jVr
qnY/YJx5NOb0iElQA2wbECr+SNc2feqSEuxHw4/8TaKcEYqwYXqEJGVPQEqDJlQv86R7I4go/AdO
22oMTNos2QIsfzjex4IF5qEZmMjTV1qw/gJWuKvQ7bqFtioDJQFPGvOWeAI8KVxLPfkZaVl1M26Y
n62jgRxIUpnAh78XJ3cxo0+UmwdZHm7H6M1IAvuJU37yQvsUNm8zutY1iZdlr4c1zeHBQuvW2bvV
NUn0H1fa8TEYRrX2u748NHX/Y5pwPXnHdEjMgGOfJvVchp66e1QY5X3qw+22ng6uFtnJHvtt6bu3
jh2VMlfP2fLvdTtXafWEMnBhJDb96WF8/r3kpEL/91FV6z+1ie2AILJs4ecy/cabha6UtfWxdDLr
MPRjx3DuxLcCBBF2/Eujn/ljhqTWWcA6Tx6yxK1nmcMWRywN8vd12PaDktZtJNCtWbibCvP32kjj
S9wO4hG3Z3xDwf93RLxyoSg+XMdhsjEQ8B39jhXaDAeP84S/ZVItt8bE+S0dBxSvtRltfxcHfV8V
Zs2bCPW+sVDkCBOAHXdG++CLNl8OY9gdiAtAX5q1r3YlEDGFDPQ1FYnvkZmkG5lIvTW8IX330+BD
FDVdHJ3N8a2ZumNM4PqR6rzumMh0E+EJIDb8l6tuPnw/6bfI7d0NhRJq302kiOQBPCLR6SZ6Rad8
/L04vvtmoI49/r7CR8TjHCerjKXvv2/AxTBvA+Oni6gSR4KuLkaz1b3fXd2o6K5eagS7KHf/NrI6
GCUto02ioK3T9KVPxnsGwvDYEsm4sPlPjgYW/FXQZiPTAcCQbkzn23RhFPzC+iNiBPRVmiNil+54
c/NmvgwTzIwZ1p+C0KpVWIwEy2fuv8IOi1UyQCguxYi6I+oLJl2/pRXHQt/YNhEIO6TdpmN/B8t1
Lo05mOfqfrFzsKrF72tXkzuORc/572VYqmoDr+khyiAjZZibBEq7Kg6DuJuu/OYRU1qGBkdGW8Ph
dFu1AYqde2rHiBODzmceX6L/oN/upuRhstPj77cMyi9OqYdKhduh9t7ATt+IGey+66B+rq1jBglw
9hyV0OYgrZ3jG8Uy9Am/chAarWcBqvO7yqGZQE/RbsIGHXOTPNp9Veyop/R2aRve4xqcfOF3N50U
0xGgnHC/uNPd6b8P9Thscmt08EQm6M9Ubr2W/mTt6EoaV1bNTG5FlrGuSjTFTSEs5oGAlZZ1M3cY
sSoz34ad/wgxkeECgzusSuDSjsRKgH2o41Rka+Y972kCprmg/juHUdtsWa/dZWzn6ibG7KBNdoSh
14RkinpNeX2ydswPM2vV5dbzYFw89pwVZUffWW8bW2PuxqUMAnVKNJ45atJnCCK198Px1QlltcsL
DNaWXbwgCDG0ccuMiS7bapqBYhVqPw6cawKlx3XI43dTyno1OgG+28NgT75CItMl8lBC6WuLkbjW
9l+q7aB0Pcc8ooY3jwV0R2e55WUwxpJWTyYTorv29ojezjM8a1vHKj39XmyjOg4JsZW0c2aQO1G3
mYbs3Spadjm0cKC34P7MjwQJNwDrJlylkbhErFrzkqXpb4uzZkvh9jUTORuIENfZkbDPtnFsBjNY
dEURrVsTdbpNIsnDFFRbx9Rn5tVx63h6naFNPue+y1vHOuegztXKyl7avN9pZPEfRSz0kvgwdHjQ
vP6IFlGndIxhAW/OeATMfT02YhfMTXeRg26gdab8OdF3KK2wxKVS6GwNY3yrgEa+K9f+74P7Z4wa
EDSNsWpg7LM2MxrAHequ8LlIxkeF/QyxOlrJftYF4Sg48/yBxPeutO2X0ON3kHn0hEh+M723omne
m7Syjh2n6aXXNNP76Jr7AbsoUVgo0WUV6HOb+W8qBhrgFDCemW/H7Zy2apHJnKAI6/4Q94V4ovqd
HdI6uKIzHvPOf3WxjXGC9J8cstIAbOAiSks2N2x6H10G9pkO8XPv2f216fHBcRc+/V5wqzzo3HCP
5DURfpfECLL/v+Hxd4L8/RySSR/BwV85WM0Dbk7ciGle/uRDsPPyNN/0re43zsi5lWaX1+SuLA4t
/spsItEp7S3f2SQ2oRPe/QAwsFxccrP/tq2at/UeWfB7iSZ49onCVGdw9HWcWm+TuRyCwkmKm0EC
zzqs7aNl+cmxJXR0F3tZSzcOWgI5l/1uui9ZllGpM+ufwMBwSMz+pNXAOQQe7ZLEiXUmEO8UkRvz
mc3dLml5W9ZwLt2u6KpplSJA/5SWtfeKPHwpu2zeVyr9rkR9tjN2YXMYrKsdkOSXJAAYWT9d8MCG
22mcob8ICVwXnpqWUZCyA/oy3v9Olg2VOteM0AMeNs3/mJp3FO9mdyPkob8EuosWscUkWCI72vcm
UKutpp6DECafqW0Ywe5hSCSKkm+auLvSQDnb1WZ97ltZn4WUG9OV0+H3lZWrQ2gW+XmST0A0/i1T
dvRg+MbTiHjbTkMfDmCGSBSZdWvLJF6HufJW8v7y93PhwJahh7spebrnbRUNKeEq6/mQ48pXY0/V
1oXQOv1eas+rD5qfIEkCeer6q5FIhjvUGMdJ9RaqJ2GhZQ3GY9hAwEqys1ZBpJw9miHu/SYaqX9T
U/XGnwc+vJ4+0ywRPKVFtY8GDRnqQSZrkqtX/J8EItjef848fapB9D45+NjoKQawlQKpEMFf8Tk1
84xE9z5Jzj4JZGWn04+qxV1hWhViTbPc9pYOdq3tdU8ENPLE5speiQaBkFEH5Slt3MOI5w5OMjj1
s5f7C+DBZJN2I2aaSpfXuTtGOCdfHYm1uximz87B3BU33rRPxOg+eE34kmJbJXlgDjEzK+/yRrkT
oglLQDzOwtNnMOPL1KfY1ZWni10e+X9RJFYb5cT2EUPbO0IkJBvFkG0QsXFcHagYF91sLiY3kvtO
YRVvgwInq+XY3qYUl1DF81+XYi3cCnF64a/SQ49Lc4cF9lb5bny2ZES1VGRV6xpdxibxCv8ocZgA
1YQz6D9/fKeHrQ8nR11zGKmrP2SPrlbqq26iizXlzaewBjZyAu8fR7cgcqSYplMVAU1EgbC38YSA
JekbcxuTW7Kpdaiuvx+RzjNck3B+xoamD7UE7vS9jEyA+7rXzbY+le17lObuRQIB7oQ3/IszXv1i
Ab+fH7Qptkni4XmeKgknh5zJrOGluYdI+kDlU3UY9f7vlww9hGuTyBSc7b59cBHi/SajGPcV5vcj
J3WGLUkMr10TT8f/vcxD8/++7HLBIVKR3vPft6Soo5pQdqScglX8/mi/P6l3p0mSBLHN7xdUyjBo
WVN21DI6ynoePi2HdSrHYAXZk6fb2JuTY9T200l5LRQ/bh4UUNPDXETjQznLVS1Vco36oUmX81ct
e/kQ23x9dAR/Slpuf79RJFpwB9vkuPh2fggIoVs6yU1C1J/q+yWtfERx//u6RAEYesWV6srxizBh
vAuy7R76EHRzHLoGZS4KrDmZ18Tx/TEt9zlJsd8ObKOb1NZ7qjw+0Mlg1nfRplBu5y8zF2u8k224
nVmlQ5EvpJ2mG8CDveE5T9n4IOL4QdnJ8NwZ42cKRdG3ESpBuYnZ0M6+CN+h241tMq77xnfPoZfF
W0KNgqVrrxR09bJxc2NXFqP1PNkDvjcIZFnSC+GMhbfRTX3ifHMfxTKOZXk17y3NXz5w609djeRG
ce7YxX2PoNxrrcUY9991VOjHKlNiibdlb9pFsF6WBoJqlDspPh5DHc2aaTEMEEOb6RydHHLFTuHY
ctwuc5L/eIWQaofh9jXykZqQHyKImGVw1bo55G18azqs4o2VGCsb3C+Raj42GOtKM90oiajSHElh
aP2kW7tNcJXeTNpNTeeNP78FAjpQOPCDZKoCs/1zTAhttyAxk+TT16YsLNb8cTX1Cg2l3+crJx4l
xH87cqTwNr07hhhwfIq6kK324HFLjK/2kgTOvt0w3SBFT/CWGxDaWXEokrQGAsPMlVT1TVnlMelA
KUu77NaNLXdVnH/7qruVuKSNjBYlR76lOIQfzK489+FwDoT0l4MHZsUWhh/CqPcS8IEgAbRKikjg
Ccc+svQB1ZapX9SdQnE7ZEA2c9SqK3RzymZxgD2dFzECwfthfWmS1f7MwfEWk6x3R89A1E39RLJ5
CEeQYuYxQrPfjUwf8XgSGSomLKjBMZ3ZsQRFknZb9Ou5dZH3qcI55+lbW5evNMuBS9DKuJSmWHep
eaq8OH6UEmK3gr0BTjqCQ19VhF+gtgJ9CEq2c1wypDtO7pql+353OlTz9cMq8vpyxynGXMva+ivF
1hNIycaud051We1nWUFpk3e19s3m1pX3WuC4p2u7/am79MvA3rhUsa52IhEuB/A4QLA8psQ1e99j
lmJWGNp2PUy6xX+W2at7l2AhJAeb8ieew6NqUhT96CJRQ0bYGhJkAWXO3TjbwS4I/nnD9JcNHsjA
Fn+bL1kG7yMoGV4osPd28s6FqVNaRZFRYX5lN3JnzFoy40js8VOaH3FMegZOgZuCMEE7X34S/Tmh
8NRreiMZ8uN2XCIoivYIVtaGVH+kMpsHyFP+wWk6ovxYMiYFmAEkPJGcu8P9DqqM7GDI1t+re6U7
JXfHlscftW0siFvQUzks6iDBu62gSyxJkmZuTWjGEYXcncovgbYfxtystlMqP4ZqypaOReiI20dq
hUa3XkVqU1HMcrkH4WLy9fB02eHGbsyfsAfSgBrmfKULUjVzqrYzXLxzTItSa10S3si1USbZMiBU
BLcFeQpKdF+5JI4QGTual/mttettV969j69DJYodOsMQkVHjrkNVPQktun2ZxZd8kCSqDM246lwo
cj+HCgRPXTWFy7o4PFl25CwN7a3qaHx3e3UMh3Kr23o/dCXbf19aaECGdjFmGFMjNARZiPrLDPRE
HoFhPMR7t0/KbWpkLLokYhOWlvyLsEsdkExVK9VhGA50tR4S09nnJvIODm1rADpnE+uePIkeW2/h
PCfjbMCPehu7blHQJDZ9uOOA+dXkkJ+KTeOG9HwaW28sYep6nQIMRTdJP8bd9SOQvcGYcFq9TMGz
QWvw5YmkDRzrYYfzL3ydtCoXcYXXK9De0gvVZ2hyPOvCo+u5/Y5E7oVVw4HzZLOJp0aPTtRbNjS4
Haw42RcaaYFlkTsxUh26HFvS54s6QaE0ofAWoTgGkf5CNJOj3nUfGqdZxjoO4Zp6XAg2nB2ukmgR
9cG1aI10XZQdJ1dsAQr51TTayKQcme0K2ylwnrEgovJCAIhvOUM2wDLGisF06aVE1pbcEDSMxTwk
pPyHU9wf+16cJ0Jcz7YaNtlkrWNbvQ6hAx5o8Nu6DTERsr5EuXZXlk/vnl3Z1I2UKY7HO6Q/1HBD
Refg9NYwuV5Bx6OAuFuyXODxYJ5AW4lXTqFQ8uL8kAyNPEHevffTcJyqyNgYffMVwMXIirXuvieu
ciBuA7cpPHYbI/HTHJ4/yjx7IJkZHnsODGaC7971IHCaoF75jfqONMrrcqqOsObbSXdPTpAeXIOa
10G4cjP1B5ymKEonkGcyQsJj2KpnulDe6ykhSnR4bojpRuoiUBIVPjRR3zwE82yvZwM2aiibf0VU
rLPMiNa5NdgsdCtpTLgNW4wWQEK7kgTsBWQxM910J0c45tSpf+21P+CelOYmyO86iswj1MG2rJtA
HrtwMarMqYY0zcaNL2xcDG62DWsLHyzLMod7g10Jp2cccxio5NqWUXG00j+TgxLHwNExVEbwaPk2
DDy2j3o2eeXdSlbeVaot5xiSYoxEBFM/vszNJCaEcAzMVcgZp0XUWvZQqpTOoU+vW2fdePEbfWYB
G9lLajCVjmBnPCbRuKd7CWS1X3QjbGmdGJ9twTiZhTiD3dz5mwpwp0uTjNE5OzLqekszSRB/k3rL
9vfYyZYTbYpnohRrwsMQgZHVagLIQASgN08DKREE02WdWnKf1zrmWbQAxgsifAz9VgvZvnV29Vwo
9ylRBnT2QMBvZTh4RuNrUlozO9l0VBUKZpHBoQdTf67csjkzjwp8jGG3N7BTGdgW0ereydJvR2eM
HCTsENyhIkb++rsx5+ZBWhj0+mwg8yNOoQAqgMyiKtfD/XzsRD35Cl6w7i308cIev8PUesz7/jKI
ztrHzvjZknWs8tDZ+Yn16T3ZxKLd/DFE9eCRZcSZlJ3HutfGFitfigcjtxdjOQtoWSIq0pPdzPlB
xtxTXZuuHaCzZRGJu6Mee2WizBvZLLvmq/da48pmjPtSkAWQzAsYPY4FTettUZ2jfLsR6WqvkC2z
UkSvTa+Pk/TdAznRclla3Q+P0p8hf88DAs4Lg4DjWBOgQOb1pUDEiVVumUWD4mHocADbgL1l3cJa
3zsO/WJloW1euYEyeQpHgWutgpwI/9mV8VZ2eP9bt6OB3Y3usU/QQYMAosXrGK6UrbDTdN0pVala
tZ6iPtsZ/g2sBscCLVPjDAQImLDvOkbPbnQorJRDwYG9nSvziXojCx9tFNzDgPx1iikePz/zmhO0
eG+spZMjK0OZ7WwNhHmhN6JIJmEMRVq1qfPKPTZu9mUZbJ/E9swTRxTXfO9tYi4y9xplySuO6Gwj
7uE8ptutki7fsfQjJPMghWhlWRkCo9e0ccuQOMk6OABiWhgD9dIt4naTTl6KEio5TCH7ao8xYsnh
96eZA6QXLQxzGthfyAUtOg7U1ZwSHwMWWYceCeCFXgcZXKRhog0eh0dd8GR65WRR1CQCsgvS8CUU
S3aqhuEYUWDyNRQCKXM2vOqo2FVlPe6LevgMun7ZkuYbQ+ksOV5JfhA051Hp7pH+lAugWBKni+ij
UR9EWt6Nk/zO/hyBiAz2serIJ2qpuBcG4k5i02bW4drZlsMc7Yd0fkL/guguDd+zwPjXV3O9ydKA
+BlSryPabHZNFnxMXs6Rq3z0ouSuok0xf+XFvnXuDd7dP8Ddl4TVEzNiFG3ksW1q4yQ9oieK5oOw
7N0g5l04hOR3CGUty4bJwxwfh2buN11ZH4q0nDA9pluypK0NFoAS+x5CkRw9kJ94Xykqw1URJQAf
w4uaiSdtYqdFkwC2oeJEnGZErHHTYoFpCzKOp/qruDe5a+z+mgyUJiFB+2VGll9NCBMn4xBUe0MG
1tb1a+qCpvqNppcHiWdkQFt57Of8new9iotsiMxwmtuFLQVvpVXjkcM7B0o/r+zPmeQ+9kJEyUHO
e5QE526ortLwsLJ4zQszzCYyepg3P+Cx5Z1bV+MLyVn6ntf3hTLAfnTT4Ts2cPCaPjLK1GEBZ4Xc
F4NHkbkbdSvzPhPbonEeKF/7CLoSZWJ3Tcse+L7so21t+HAYhfnpjX9McOXM8t4yC/urEwbfbd2s
iN39zbZ61pLCb56N58DS/R63IeSBxhI2e/dHoVt3A0dUo3T2gTk9EaCwIOz2FrHXLrO76lD3zjL1
4ieBgxg5F0GCVo6ImpNK0yNRnKIyW2lHi03N0Fz4pJ64MTrXdmi3quABnCf8DkhP8RRmOEl6jEuU
gyDd7v1/1hwcJlU8qcbGytKJi0JdYIEqYoGOiYkj5JvgHe/kHfl7bRRs0yJjkyMCg9OhIZjxQ5S+
dq2wztfuZrA4xKi8lutYNGu85E9GgMMOexnsO4q+FmyWyc0kn8BCwmQ7pJbUKRIssEMvG/QqKJH8
Y/gtQ1JHjAgrqx6PWFdWvPsfaUj+zKiyL0PJbRSTLuhjSINYeIEUXPslB7ohRUHdzN+ccPtFFM38
921x8AB61SrmDVkG6PQN3Lci/dI9vpM8PSRd+9lLziu+0SFKLfIfEn6CRUPiXCOTS9ifeLi3vqo/
bIVzCxb1lgbFV1hYnBV71LJq3swtIne4iu9ylIc4V6fOVf1i7IYzKRjMyLZ8mg137Ro12nFreItx
oyymLPqXzuMuT1ibApubBZ8x6eIL32/edOieI5uBPbFcFsrxpAY33ria3ion//GTdD00p9l4onRY
rmy7YqhHVD7mj40OT4UTHeaBsE6h6udO+K9lh9hnHhld7z+1LPoXj0CEEjgp/QEe95Am2aQ+GfVr
M3Kske6LoXo8hzVwiW3qrRUOHUzHsCU6BMoo7msEMHQqw38EdvWYTJNesT8cSA5fS3cfMifFvLsr
ekKM3dTPr1bZVhuTfRLvnlM+TPB1PPnrRg7lYrovICTDZIwK7sJpzYrsPjQMDc56Mu3IYDMLrHWV
eDESnJ9AaIuwt8nzZsU+KWItnYpcQ99kSpskyGR594QVWDvPrtH3C0bbdtnHDcCz39zGEC2qlOqr
SYw3UAG5ierRhHN1/nj+M4p9AgcU7xLGC2t9Xy0qsseIDo/bpcI7d7dRUS24SNxuB5x6RU/05663
iUmU2FSOIBrPQOLoD/GaecNGPIGRsR2911mpZ/QdBKb51bNvlaciia6xZD/yzW8n+efHXbZSLeB5
UiaXHBqYEJJ32Gu9LLOLttWJHIsXxzQWsx69pe3zOGE4uuMz4Y/RYuLMWvxuLe5icmttCMqA9Dk4
Od/yuO2t9MHBAwS2oLfBZH67Xv884nagHs7IwIwNt35MYrJT8iRBtVuRsGG25XdgdOFOV8JmJbS+
jRRqJodxXomJ3zTU7h9gmGYRObiIoqxdqJKDow9Pw60U8meoNfsNE2hlPCYVmyAanXrtcBxYWNZM
lHeKGXFYlr2RohGO3m0Th0LcYphpfLGOkFtfmRsPlBmdB+nujJLWiyLcBz7YeaM/yta82sgkV8gl
L8RZ3BwaEUGWnt0QZ1xKjgjH5WrdiAGro2cwG1rkANpBydpHdMiy8yApvQqpVu/Ymz82WYzrwCEV
RhYol9Uk5JYx076XtflWe0k9IsX8WO2mgumdGXLCy9yES2v6vEfMOB7YtDeiZGR4fJ7j6g9GFcDR
bMB8VlgMOPD7PQFdLllfDGPFXzGLL6vonznUkcWgsxW5paeo7TAYGzh5PA5/eHVbEkK46w1g2kVZ
8piZxC1NXSQuBYeiGv6CgLXGcvjr+waYmb/FnRfi7bgVpvFvrh5zEiy32kVcHOgUPLXnlNcY2UOG
hGAKekACb1hIMbmrrnJuflP9QBY0KzEkTzHyxZhgchahdN3PSbwIA2rfOnJWss5/a1X+2aDfmyA0
V6Vvn60JslmhstHnFMuu1gQJka8Urtua6JsAmZJJb+Y2xY5NxByJkFMTMfEkz10o3KVZ8SDWA52n
s/do2yJZt4qUhiRIXylHyo99LZpNmJIPamofNFFe0zAa6Ektp3U+c0MW1HnoCEfHRABJJY0fGNCG
f35nJGJXhX1ylqLkLYnYj9NIr0jTg7GZiiWtYetx5pljYNjPYQyfZARwhrl6M8s6PqGmIsKK6YWk
Qeue9yNG211IqPLWN24eyoMDMut7NGXHKq5SKkXD1xREak2cSUW1HHk9MvxIWmS3HByAskfxFxU/
DWbsriue9g0Ko6U5m83GaJpu6c2AnXOIsXyATSJwwuJb2/DLNVFHpPWN7HWJWRzFNOG2JFpi31uz
xpOXg+i0iMqUHDT2enxYO9sadhIX0jL3I0zW5mkO7MeK0IRF7IXbBE0FP7av0RQ5w72OYFGRzkCC
BEMzYh+WPi9wz6LTb6XDIK9KNO+YQTBl52ABUwq0JYPwD6InYmFke+Q0Wh3KenoG+GvARO0T0bsf
TTVBb7f7xpqGW90aB22dJc9O0QVi2c8m2Xb3x7VT4XgwlbMWlmK/UclrbB4it3/RI3d/W8j73XtJ
7PJVJMSk9Z3f/g9jZ7bcOHZm61dx1D3cGzPQ0eULEgRnStScukFQE+Z5Y3z68yHbp7ttR/Q5Fy5H
llIqiSL2/oe1voUcWcCuTGPnjMenX6k4kzYUXy+lHAQc2sk3rfktNDQmC1bg9535YKsh2j7SL/oc
FKgj+sOsiKPiEMes9MQlC/bHyUTLJZhSxwOWjIkSe8LaTEBPdJ9bRJX39NQcVwceAbSgRndWu/JB
E1p5yvtwR2+erxgB3Kl1cjP1ms2YIhcszhV7QrV8t5JB5yFFqrCRbih4s9peyULuAv84wtysfDQF
tY3rbBAjuVy48WpsVMBYsEzN6XmwHbnHjxCgUlsn0GC8VqPI67KQg9pKDM/szLOFuwC4Zskc2Xpq
npWkWPw8zgi8Oj+JDiWQ0vW81cJx07gm290R5HloAz7J02yXZNJf/te06SWpHe2cYtL35jRFe4xM
BXO7dkUc5iB0H9+JSTDZP/ogwDZFZIyUkjzbmsmicmRoyciE8zQ1s80gG0YuCuSuuqU5CVKf3m2L
nvbenJWfIik3pQbSk8smwX9nL0uE6Jg7v2ShxPumBfkFymelKSF0UBuFvR65Z9TwEYtlftOMRH3N
wichrALLZy545RxRXGejj9bCcWYqWPzcVcQwwg5rmu4OPTuGCt3vyVcKZnmZ8EmZhahAi7WvJWz5
TRAv0iLlIKV91MZxEzb8kEJgQUhUZT7UrY6+VNs6tgyvjkO7WMeUWAl3/c0w9bsx7Ghy+ys46mYf
6c5RWapewOiz32MxXylyuHfHONvMrbHDi9RdYt5aSc1kvZeQvEMR7VVD/Zlm5DWq2a9HRUhu1eoU
CsmQyIIm7DJp0OQ6LcMvq7UCGHggUwyed6+UzQdyEIZzCQus+WgYjnnosFI7YXFPQu7rApQm4MlQ
uXV0wx7X8hIRMbU2+cd2luqub9OX1gnFGxVgiAcjuG8srbvQxg+nwqUyz5r0haWuOKfO6BzcBSBk
DI+6Wd3yAfvn2HxBqjGRBrR3MITZdgiwl3EYhSeje9MyVTkZUX0GGG1tkzZiq1BVHN5auhEpR7A7
4cKwZyxjaYx0JoG7Pr2VPcubqCWeKUHZ66kVW/ZCL8/Fg5Ay3Rdp70l2OnS2YIdQzc7bcdLKjSCo
i3NlHYUE77QjUAYonscya771oi+wlQzRwlLCMQnRb+MI9ymGddLWOXeQoTQ74eCcQFWycQcqu94w
HqvY2MaG7fr1GG9dxo7VVJp3GaSOR54twLHtW6OgZCbkUKobDaWkW36PHPuaYHRhqiqbwIH+oFM6
hJHFyPkasEauQ5NNKKgBkLsfaVe/VL171vsPuxKXFrNzONX5mwW6jXZsoH81yp49dz3f9JDJghH7
IJWmtSb7kXFIf9BgCB9T8yWSVnIww9Ja12BX1hJ/2ZgwEQHvmuEQBeQxwYiasMZIRk1OpW7ittmM
E8eImELbU6PoaibJIxhya9tYCD1HDBGZZKBpE5EJQ6t5tYY28ng5qTvT6rjkQi7/3yaR8TiEcBEW
Z40hkg0hZz8KtZxFU7fR5lPLdmhbavZd2biXIWQgrPaTfox7Y94DNGE+DNoG6kIIqkw2T6M0qD9l
mmyHO3fWi31flr+GTGxUddAuWJg1T/xGXZrUdj14FoxKHscVKFg8TduqxVkS5vV96nblC5TK99BT
dcCZtEEIYBkyh9XMzdA9R4RsbiLeUfTZH1YId0ouzXXEURmppOlYWnRWAZyvpT2stQN5WDQXE4gw
CxOHZMePCi++i00KB7NRwzWX93dq2e9Bndynaln4E8sIOKr1k8rkDZFDtoZ7sA8FOzZqANoeXQPv
4m4UKnbmMuOBBYnVPNnBAhWYsClAAIAu0yLJJ9dVTgaudcAWipb6o9E8Wdm3Uw/GHXO1DpllPGfc
gwgAz4Nw7hHOnkw9rv22+KqEa/ptt0hpOEpyyjyMfJxmZlmyTckq5sDBfTLI9zFUnwvTYgRJ65ul
9knBjxYCNK1b9qVjyKiaeghEJDsKzkbPbN+RrOAQR43vDUP/1QHz2Wh59oLQdgT7w+Ol9enzTAoU
lLx1QEwuZXS2q8uBQOueijmcsp3ssrvEcsSmqRapFbISEM9dyoGit7xCMboVquPKF0WyH8BL5WYb
4I6xnqqh89jvv9OIfIYdJezcWtIX2rRt2hr0zQhvQmdvYUvzMrYxOInx1Vj0jW3tfgZW+W0sYgvb
gF7bMAMRjegZ7cCmoP75KefmsZ8LjOmMV6oM/jQ8nBhC4A86fayCnTOvVG5HWyh+ycbRMox7ItNK
Ucdb06BEd6r3HG3VGpJTxUMz5dUNnfwnklW/mUCRCn5Y0ajOSisGNJKK8zQa6q+8V77U2jjErinP
/bgtqvDBtscdf/tOoevwiiCBgabF4wad7rmC/867xlTgRrC4CFXlCeSMu56V0XcaTCpDT5ZbJXws
Oic0KBidWXChcc8ZhUFk7lEi6LL4yYdl7CORCjj6T9DrX714buDN9Sw/fKsB7R21ruEVA2bvRlG/
3BQBrXDQ5tf6PHrZLIZ9ghjA/U7yB3wJ76metYx3juXAktbJpmRXYxRkigQKbKQ5MKjxRmGdAd/2
iF3rZj5AshCsecjhKNK3ILMYNXFkrwDk/IwKEl49H9I1kvYnOxZvBqsXBA/GnZUlXN5syZMIlCm2
lIj8iGncgoRZleEa/cxdpKfruvop7R1c7NhXm/STvEZWynWHlGK2m40rzZoFIA22A0Wf4Xi0nlod
KHpKD9wBClEsA31FMT2LVBx7NMwzg/lt5GJJ04CyhMi7EdXFXyy9jthDscgrQlkPivNZk08FQBOf
WSj5N5SaYF8eVTgd1Qh9qIEl3WWG7Sf5QH0avTaW80A8hD9PTrTXZHVXoDDp+XtrO2BLGgIssMqa
JzCJ3rn3R96EM/IQenRogAOHQQIYzXFfgAi3pyDiBFcbNfAD17hXa4oMremPmksIgxPXdzNWET8e
EMK5WOstpfJEH3H8kkijZ/ZNmFdUrYfcHl+nGDlfifViFbNaYW9eNyCy0X5sI7v2wjABOmhBpUBO
DYwyhfS3LMI6e/HGkZaoOckRy7Eskh+O05518MaUvAeSbtC3kYHVtIiBa7UZjb2O+7mLZs8cIFcH
NELQ+BcdXP/RAq4tcMhwjQfvaYHHwkYjrBGFdOhDj/bf3UjJt2j1WGEC/ScTIVkA9fSidLyINdJx
AEPPrjriby2bgh1QyRd0pp0c0ns7o2zsUZyMw4QkMWRpi6LbC7GlnKYx29ndrlLdlN2AvmqrFLxS
Sow0nV6IHEL9hYYUC2EspZdmJCZFRPEcy8C4t1AKxQOuIKnrX0HFhAs/71lXA2U3zPjPdDsXnj0V
w5UxlmzKo4OG0Eq0r5Q9bheGO6Y248pmArmfdMiF7HcObqiaa92OTPqCkp9JfQyS7NJVKGYrvvdC
nRATdfq7btTXqRu0TYGn9H4m9g9mxj4q9PmQzabYGBPUOdzXUhVPVRB2lOvR4E9jfavDNt/FyAut
mvc5ZfWHHpBTIBatflvcsbKtD3Nc3lxAxrjTi60Tud/Y5t9mcKdJon9OQp929gRLSeV9MPSpwwpg
9lRrujZaDzqMEUFZm+mxNfN9cGlF5ly1YT4OjRmeTaxdG4yumddUWXesKvMBPnT7YCyQn8luuA7n
njH5YC0tM+ICis5TabqwflTD8B210DZCFcWxKclaUzAOFgUnCd6DfFuahrkdKVOqXFnPIRqWGRyc
X0WLV57iaTvWOL5dZ5i9oe1Nr9IUl366PZpaYW97XMwbhbf7SleWisk4LEg7ch20IyBfYBOYHdcy
RpMvRbUFqu+uEB4Xl6HFB9geeN3ctaJofJxZ2JqiDom93u/y3Hzk1GcDz47DNBqxL1AvrxxLhZ4H
zisN2FOVRXyodVowgeBrZcAA7SLtveGb3PSCIa6ixupRVdBZaXNqXiq0zEFc9d5M3cjv5BKlbXC0
4vQlacdDkqcMnHKQsIAdiNaInzKHxeGY5B+QzPyx77fplD/ESNadSNm5GbOIzhzLO6eGruRG68Hi
0YYxhZPaHSYfyBpY4JEZdmHAd7HGnzYzzkkDZ7tHNtgERbwNguw6lCDsBM+Bp8bOtxpWp8GIdJjU
2d7Uy1sJHnztMKnGncfy20b9oEn10w60AWRWyjhE+rFa2UjDe20zdjb4xir8cdLiMZvZkjXLUl2n
1DFH98WN4o/AJApHV1HXuSNPRSES8n26GKUL5w3xDQDLEn6bENfZiXM0poqKgZJeRUFfg5FwR2AB
sKk+MTkoxLnVOdootkG6NIKhtEWoEw7M0xBOj4MR4xKKbm6IZndOc5ia0SYiMGlrU8CTkmZ5Aapb
aamI8SfHOgwprvFWHc+irI+QElHnoE/tWBn/7yFgxr9k2RHRaNuOpS9BhISAESn9P/PkmMr0yu9F
eUE19eTyPp4Md75NKK1X2OKPJUlHF5FY7pFdVbNRZ+tGmdDvJh7+K23Io6zU8k0qKJVSzWEpvcis
SL45GvBluE0woyiS8b1SCZ7y+NFsFPEAltbiTG7Ksy4MgFREiWD2L5CR5oyNp9S4L0LmtUUJMQh6
y4uZ6CWbHKTZFQLGVVSMd4rRFetSqPWOjVZ7V9mb/8yGjSWmqFArWFcZU3odAhRxtTvZ5wBv5P8j
VF3/l9g2W1Dz2iC+dc2w9H8OiNZ5Y6PGUdDOGbW1BOvYm6Ds3EPrsKwH9QPuX0DMmRtvqlokD5Xu
+gVSWgrM6dCkIEp0Fnpo4UI/VSI6MUL91lod75omJTAjhGgkYmOfVIRzJCNDU71FqLbuyqryaoBJ
V7OrMUyr49bNDeOolxkhwIPNXjUP3SdnUjw0vc617sbadwBkb//3N4/qLu+Of0hCtBmgCKFr2hJk
aRn/9O5BswiiRUeqS5oXjprSUu/LIDomUoleTdbezAtD9no5O/kKy8xbk0XfQzsiDopp10UW14yu
CtokBTDyBjX1xNlUTJcUdAsuoBBXVWeiTWV2+DtCeoYvhlL1EBE5s8Mo314ji39oLfg3owQxkpJu
c6KyuOlN8dE2wxtQ5gUM2Gre2Aw13l02OZ2WPA+uiqZPkuOWS8tzRdtt56lUn6SiWv4iT9yEaNhX
hs7lqlda+Zgl4SNdO80fQ56THgmAUhx9q9iuwgNsq4weBhi/AlHxYg0ruyakQ10+sRtgmVVJJvaI
/pcEG0w8VdrCvANPk0sgR1MgxR3z5Hk/9ibFSFkM65o+eYlm7tk+QA6cu5AZdUXxlzvaB9xf985E
5uqSiXAOoumQE/6wq1Wym019dFECh++lEf1ofe/4owMtq80Q2YUL4b3QyC//HciapUYKcbkH9aIo
KrY7Vb00glqsgdAEX2XxK+1+50zWOoDUySaCIOi6GOC/cz8GwHxAHpSXyGSBA8z1YyISbPKthUEf
wcDBb6Cefv9jLCz1lLviYcrs6BffHIjyjlNVH56DtrK8IYMF9DtgvS774FjKG5E8Fw0F1I7Qr3jL
Gse9AVulJJ+Qq1YNcoS59bWKh3MT2pr46ECXrI3aPuvEtF7YAqGH19o7NuSON0TmATmdeVSrGUW2
1Rb3Ua+h8emMD7scbAp7djHTstBjrP6lT6O6lb0YvR462XVuPiGmnnh/5oQWFPNZ08Jq49aIBcAJ
gnor6+ia9+I1LuMUtgt4o2gRLTRL6cx+D7olpMyzY6F7EyMLzFZvntK5XqCTVcscEvo42JD6l+AI
SZPxUi9e6HlCCp0qhCgycllpkdCerRbm/ITm2psjmIumPrd7iGbFfdsDja5wFHuNnQia3N5EuY9h
MDAGVivhkOIHqFP/98P/b5/jv4ff5f1/PuXt3/6DP3+W1dRQJ8l/+uPftt/l5ZZ/t/+xfNZ//a2/
/eMf+aS/f1HvJm//8IclXEJO1+67mR6+2y6Tv/9z/OeXv/n/+8G/fP/+Kk9T9f3nH59lV8jlq4Vx
Wfzx9w/tv/78QzVInf23//n1//7B5Qf484/TTfbx7V8+4fvWyj//0Jy/aoZG+wWC0TEsi8Dj4fv3
B8RfCewUGjRG1dR1Teh//IWbRUZ//mE6f4VpoAvX1sjpErpLpGdbdr8/ZP6Vr4GTYQlotjSHD/3f
7+sfXvb//jX8pejye/JVZfvnH7q+/CT/cAoTHGq6tqk7HNA638o/ncJYn+TEaQL1wpgh5XXVsVHY
tbVaNm4UXYZHwTGMZ5mZPEzA2b3SLbAGY2fkbFVmhgEUfmJdpupB0kcCYd6gOKv9ooV0aNG9OmWL
bAewGFvHGE9dT5rXTCaP2ikk0kDSXYMRtA4iesqr/D5j7/kCEOQOIM96VtO3uS3I1+p1LrluAOjV
nSa48CZjE7r6FseY/krcqlhnCPew20gP7FoNa2YLlP8eh9lqynR5rBP9bKfKI0Fzr6z52Vw0DrOR
1CQVRAynPiUMgEH10VLYF4noTFgtRXLtEVyLd7zR30CRkiY4sSS3gKssmq5WL7y8dD8wrt3m/DYn
+ldoSN9okdM2WBX02Idh+mw11d4YULtpkY5zRGF9EWbX2NAvllV4kK2/c/XXmJELWrloTzJ6r6nE
Qd1mwS2MKlhgHxHb7U4hKUXLrgt0Wo9mOBEZ7qJXDO6+RhCNEqLztx2/NvQtyzjPUaetheyIxfm5
NMpNuPA7h1xns4Z/twlNGIDQtMtwp+bB1rWeldoeNzXFI/DnxMtbJusmBOiA3jgE0rh4NBtfxEtp
3sutK/BEFPIlOTmJ+I7t8n55kZvI8Cx3+pCuSczURPhj5RcqYmW6ppQJNh5MdKDWRy+iHVyhXTJA
wzbORqx4LMnZj4/2a6ag19TFVsbjrgcJKg1t39j6tU8QJ0czvnkjAKcLR4N3nUHYKr77mO2qjhXm
kPGXnE6mG6InmJ73p3qyllWA+ZC+usVzjSNrRmMTJfcZQqzQyY+o47xe4wtllrKP02LvsiuiQtyW
xluYGAxBhnnCS2GtExu1elzcMpu5F549sHAuo9JGIx5K8XMoCl6Man+F/IU5jvHc9/FhJlKpupBI
s+pgrRIJ6Nn2tJqaWyoEWYD9V/McluFRtuNTJRLcW0RYQwXxlAqqRY87yLeYzpmi+wmIcTBSEPcl
RmzNKpn1t6wnmyze6tRokECoNkL031E4pxAQwYplSGeicUzXjWq8o5Q0NyhtUp49wI0j+QCGgYAx
Ntny5myFfVkWONqob4ZtD1R7BMBS5ixWK7IvetTc7arrb7r5vmwEg4+4BYLO8GkPlDi+CDM/4ZXU
98MyV8u7froWoA32opDVpsW45IGBd/dqkftcYmfRpojxrcj1WrVrLnYWPwsjN57yUBqPXXmRdieP
btRf5SK7alhoM2LlMqrUB+KhR9oZBipZ+j6rp9Yqj5GSHkcga7h3n7oOyHwfffZIU8RZLgULE0nT
JTuX2ZqBZw6s0wyPnbH4M9fr8kmUJugk5U9ti5VAVogoHKkGBWX/bCJyNZNlIJ+dWjJUGzYFkt89
UjQIoWjy3gaVUbp2UO2NDCewHuKxZ4WSEf1imrcAKzdLT0jMn8wJ9g5KnarDscViKTACz3HQaAgO
x5wJshXc9+3ZqgaED/HWYdOUorEY4e51OS08+6ii3fYsrzM72bQ4WYo3a6h4B7zr5U6Tgrd5TRv4
JHGMwXbOeMMk4hKE4n4uru21ReMgMjweEtmd+qzgBdWsVdhcdFP1+zhfQz3Y2pHY5qpyjNkjlfqd
q7PvRSSit7+iUeVZm678mtYx1jHUUPjcdbktICmoUL6qa8R2oFy2oOo6wlNO8iroojBvOQqK16Ie
n0oLzZQ9+qCx/UayK0C0WxG3sQCzdGVKQPEYL1OSMY93DuMSHwU3GKt/EE4vOVvFevRm66c1+oPC
jHVGeFTD9x5ltEnwZLTFW9mwimpeY+vsEMGU8IHRxzTkN2hhpji7OEBz0Idthyl8CYcYrwVLwHaD
xjlOP2tnIwnUmBNzm5MimxP+VswqY7GIADUXT8QS9Q1h0alXdgt7ayR2EjMaY+uM2Osg3VQMhev8
dXDiR4nNw9IyCPYkinY3YojYQWt7y8qZBSDLED0ja+MUum91WG57VgR5bjNYeg+jnxo35jz9tDL5
rOEnTOw4h/gaqwjNCo5D9Hi9q12JBUC7DlpfI4yH68wkTpfzpEVGldroKTlNjPxnxpepz+aWRTf2
r6a7aG17jpKONVWyr9vympD5OEZeCEw+s7esgsiN1dyfBGH773/nIkCvg8kH23Rv9aq/uGvxtSUC
OZaYApKUApwwueGwwkay4Kcl9rxh5JWKXvpZJyCAWO0GRCQd6U5ObNnD9BH5M7mx6WUYstVovQfq
r0C9G5lSa8WHlCSrcgfPyHglcWlO99HGLwW06HmgatU4SQEAcnagraHqRz2/AEAhy4CWe0TX7bE/
ODXaQ24N3rIuSt54gjYWpKBUzmekMvG4V4k9DtmMdGr5kUZMGQuJPqHzKN8Y074EMj+VbEEQPqGW
wy1GYGFv/rJZQeeClzZG5tb1nrMpeuZ3TXEX046R3gH4D2FczvpOhfs22fkBUcyhwi0ehlyk6W7W
221HZB7EeeTnBrPZcYNvsFW+gCPi9eTKMr8LjrwS95SD3WpsIDM101sOg7XRGEnA33R5piHGO6zM
w3ykywciKWqSC4otjH2gAhVUAtijpIUjZke7WhEf3J/VgF+baNKPQN/2df/LxNiKy7lelyMmy959
KEcVFTh3UM7FyAy05vZMSpYqufsTkrgYBI9JAaoPQYuVaw9nZcgxqhrWYxu4twjTJQDYDyxbIbqv
2rchVka65p5z+EoD4g1Ey4+ZwxsVadTI0Zkjr8vFO3UMhWRAnN9if+QY6Lt7Ymb7Dcl3K7xP7CYU
k+DXMDzYNZjn4mtOxi9i3oAI9eZzHRr3AQuGkXcAQuhdPsc6hhvi9XrEr4WFOVPtH8IYYQTrBDaf
RhieMht3R1Y5b2RLxWwPrV3jMLYfCa0f4Bap8WPnoMsKo+krQ7+wdrulmsO97LrPWlLfUT3uwmJ6
sEV0MjIXtoYKwmhYN+7gp3FyZJFZzz3QsiMSwZ9Qd77wsEKKGtZdw9xmUL4axGIz4QhVvWzUIcP2
tLsoV3HjvBkDimbqGueAasmsrI0VYdICNb1tk08mWZ4LZ8CeiEpx6lcr/ep6fafT+8lgXGsEndDi
US3zBTr2eGzkSkBzCIsEGoYlLqdb5r4kdk8IMxkdRNeMMXtQVMfOyE5VPzJMru5cg0INrT8rMhiw
rJhVYpCB2P8K3J/SLU9V1uzQI+GRvphC7vOp9RKcdaWN4axojsr8EkfakaAEzmuOrKracUjzFLSr
HFyIi1nTDnSy2ZGp8gOwjh2hrZJ84NXlo4Z9h5jBF5v6ELgpwiOSN4mpJoNrJGwzQjbavdSRswZz
TrwApLlh1U7Dbq7ROIj3OrEA91a8bZ40J92NNXQ9FZWPnHYZv8bcycHq99zE2ZPFuQFOYRWbt7LA
3FQC9ed0VQMLc3EARyHz0nk85vZjVu5s5wlvO69us3Ix4kUINFE/bnp4QU1cPsVGcuAT/ay0rgSs
sSMyGn+w2YKgGSW1wKuN6m0wFS8IP3lMD0oBTndO1t0gdgplfKTLqwuaMQ+MfaGC56sRkGoCLlyi
pd/pAEHTGWF8mauQyIRVDPJqJahizGkkXVUJGf0DDuzQN5FAPPVszODylDPHZWIaxsHKlLe+Mn45
dpSjaFXu6wmPPTKgIDAB+qkjb8Xs2WmJhyEId/4EWoagcsEwsGGm9LI035CYyFwCb6RNGsWL3lGK
UluX0Zc1zqBjmTymn+6IaQUd7fLacXSuJ/1q4i4MB6Q3yleRPkubrSEqsrkGN5eCbHX2y+wz5fZi
v0dsYnhDM0WlYXAnoeTJd1r9kI4HSTTvIqUJmNSmxnQ2kSx0yMyLo1s6F6u+r0W6V5jdYnUggKN8
wJSzgjgHO4HSJd0TebZK0ejxbmf+z5NC6kGLSrzEHu0S7RXMR02yt9VBFo/Bcw0kanYHL2Xn5Cyy
GFQY0VzcQTxbx71AAS3P+dmRd1yWXCzcQ0G8E1Z4HMWrZBFV1Kzg5C1FbdSioI6n8SE0Vfi3ECpQ
4LGjp9ooudQkh0Vf/GS3ZTAd8wPOydMYhDvdjLZRkhP4AOy8cC5tFQDw9cC0e5zmu0yVO6Dgqzwx
jy0xrSouqYIiJZ8P9qAfM+0ltuJdar+qNEtZ8JG7AfnO/U4tzWd4SweaGk8rfxJ4G+hqL1ERbuzi
QXVuLUleTo1lR/9syCHT3BsAoikg9GAVZ9T9/uyn+pMjzPsEYHMHADBO6Tfvu/6F9Bhe/VOKPiIG
1RGYbzhGNjPWBGJjVrPkVQ3ydQcjxoXLnTPwRskxyqeeslkgFwo5KlrlcZHWovgAIaP5Kkm0Pdv2
rMUnnb3Odcql7HgwrDAO/lIYfgf93cTvJ2HZPAt7a0DFlJXF5mmgWyJDLeq3FfSWBqGncD96lOtJ
RqJIMW/SYpcseKrpDGMGa8kTFs21oZ87QuhTdLTql25avoJ3Tm938dxs7Tjes0z1Z+inJnC+RmO+
Lkl2LR/ioTtm1sYsu8NsuijnpDfNEuMzUvH5ZlPCo1ljg5dvLQosu8h34LGoJHEMS7oeHHnWsiTi
2JlOTvFgxsouJQ3Bqhbx3H3T2F6t6RfVpKhWsosbub8QxK3GIOVKJnaFsmOB8FsjQ8+p8VN+h11J
1kbX+Ww/NOOnIfdyyrFJpAjDI50oq5JiKz71DJfBHJQISstkr7nNXUJkmd/UAYIK5cNM4ivpPvAR
OSUHQlUwQ7J5V/DixrkD4CzxNJKExrp/RVyBtplXMGN9ABYHT2k1XBsbw41GbIc3SOVuwuksBGkP
9jOAEWUnEUqWan5Nw+DoYPDaSfCb2eRZJshtupexyw+s2htC8ShM/dburokr73HRr9zE8eeEeMZm
2g0j7sC2vButEwI+Lk7pVxx+htNuw4V/M7hcLcqOhdMyNrhO3D7NgHw/pf6eiivzstX02SKNZe7C
YDhDjZ0nZNEYnM6l+umYHbdUdtAnisMCGjavEBu/XwNnqxY6sIs5phgOo7mZ508dJsiMhoGQBu7O
28h7Q/C6VcVR0taHwRIWMJK4pF+Ekr9yJkC52GuR812W7XYwag9JLLvP3lernPVqt0Z1doxClAqy
WytEPEktISRnPkxZdAmmN4uobGxwplcUb0KibSTeoGrZE2CFCfFDhPr0NOcOIlKYqCQHOybb2G5r
uwCJh1+u8T1lX8SPbIMp3bWmef0txxKYMDsAjegVw54LCEbaUN/bTIMI14KR55xjpbvZiwiPIdeq
nwjZfsiEfbeY34ZNCWMxHm4D3WujPjiqXbPDM3cpmRIrKXIfs2q2rkpy2MNiEyjDT1Ha5BrKmthb
YfVrdNyHyVDF8RxzwP30chMqYv9k1c8JKMup3pQDZWej8aooVrDJShpXSGP5PnKxhoXKtCr19ARa
6ls3vqFiolFNTzAueQ1Hv9SnDQpNugf6fgKCqEbse2tq0E/CIU6G97hUWBg63AwhJ7u+GrkdGqHT
8W+7YU9OzAEE8yatK98a9lV/ocLYQJynKJ62iEGQhTOjBEUUhTBgyFrotEMJRD/EAgUIjBHcfVwb
j7We8uI9zkW5U62vJDW3jbkzXYvA0cBjMLNx+l+WUa8UdsyueyXm+sHiOQBVt+pQz4ch+JzJKi8d
+CdYUCvTIoBYq/wspKTNXOd9ggwNpFXAb8E2eZDJ/EW7vgL96onBfWqCdd2K9ULI6k5K/Vpx7QfK
D8aWU46nhghkWuzfN6Wok1elTZCs0nCKDM6czg1MBWECBusSEkp8e/iOx4SKkXgqB59e3CKaNn7G
Hjm5XTFBUz18DVtq+8vYLANZWjR7fgMpyaKBbknLiY0p97RDK6QYWga7UEN4UCLJ7u9llTJTI/bL
Tetn0JiYKqB9rRzFBujXvOhJe2vS4bsGSq43dGZs0phg6wU+NrAj82ZQtowHsfXj5DeQ+iHu4mqs
eVaCllGGkmMDyQ9oX46wl0nTMDzGsAQ7N69F5Z6NqTry6UeRpC8DLaPQdtro7iz3NCXyRBjRepbn
MTe3k6pR0MboWUlZmOOrETwSi300qYEj+Yq5hnU0jhnbXAV5dm6GFyC5RvsFRunSN0853hOTnjY3
KJdtkspG4zEfzhrNlh4FR20JhcJSQ8ou+ZFTAK/FraKdFvbE7KhErYpFmWreR01+1FJ+4xnOwsL8
cCf27pnruXX51I/ZV8XER2GniK0FoC5Z9Oc6+eyGcKsyPSOVwVdLxkhMAIp9hL6m74lnAd/DC4F3
fDqi2KPIayi3FzQMBawFah/6QZJcDQTfpGhkPaEK9UsZ2bugqJ/GcuDZ+MzN91YD6J394uU4Sms7
FS+m8UwcMU+ZweDhluP+nIBkdIQcaRF5dkJsQD+dQ5OhtTvu6ZIJn30cUs4JBPbeQIpXWoNjBM+S
zO7FCWxOzvfEAoIlUFt8AgbaJjO8d+LhbLX+NnOVFK0DHp/dwC7Sal2/bZyTqcZrFMqe5j60yG9i
ZXgG8IUNjeVy6EmKk9RcVaG1yWw6K3KFp+Q9TF9meo7IfHdNDj9HvQbk9rTJN3IvqovZz0yQbCEb
kf/D3ZktRwpkW/aHLmWAAw6vinlUaFbmC5Yj8+TgTF/fi8iq7qw267rWr/clTFKmlEoC3I+fs/fa
Pnjz2vyZDEvKmFYHxLTjprRchXnHR7aJeKWVu5ZJMinD70RZHqfavlCj31pbkQ8byQFpHo+9qL1j
W7L3EtljbPPcwG8vuFRWC9KpzHz7ONlMNCxxwRV+bSL/NZ6ZQnAQ5+krnEeFO1ob5aVCGEszz5dn
bUT1AVnGh5V21TVJWRmS8rOQyXun54H1pQQ8ux2nJKaRQR4FRvJZlUc2zempJRENtULyITvL2cwS
CAqugEOx2IMU+khhUzUXMeL1jn8AvsRSTpK1yTLFhnpbQIQwXrHrH4a4PeYKbZVKdmWil+/emKra
lB57zRj1O+ZWu8iHz1WhdDSjIzmDK6PEuSIFB1D5Qbe1VUxlIT9tF2RURE9Ppp+TbRyczkaWjNd6
7an5Y5FkjbERn+4vdFMxfqXmOQ2Dp0SQF+PYZxfVxB4/E2rFBNawWGwtWytkYhvqfdaT4SB+DOz4
jGkQBIN01XFKIKFpk+VXv3qsKupYSyBvVel/9yDrw1uFTx3mKzFFv1NMQmF2qovyUyXGj6zDCBhR
+9DBtWmJRhBTHoq4YPdOx7dx9D/8mIRJu6cEnEjfiZBslLBP/K7da9/dEhfdxMAjD26jqUjZWLE2
Ib5Smm1OLSAQlqAaYmM4nLnw54mANWDKJRO3IEWGTm4xE+5NAvq1oflsc7c0Jio91qG+x3yqt3ju
sGwaLoefHDo9ALZoTYvnomSSHojFdnHZr52aw7LAl7yfxvjkemW0s118K43xMzRQE9cQYGG7huFZ
htWmMbvgHGJHO2k5PHaGmveh1VUPVnaBtGC9kg5IHK5X7mn3I49zoV77DLvJBkVnS1fYgonRZVjS
sfIcBjAkNK+AMvheyJOxSPbQGD2neMa3duHtkQ6g25b8AklsYi0+j+6SYZoRZUgKcpFO3vOMz6bJ
5A+xiGZHJkzX7NA1IdK7sESZuXUXbfOYr4uG0LRqDr+MrWq3jWI3B12mB+Wc7i/EImgQBRz6Fj67
ibrx5M3Fm5O9RbXMX0w8SRVpJm4E0znG8UFUHAK8ixh6YuP9/ndnAxjvAPoWJDGvWy3di48yBxX6
sMfkjz1gsRd6LnRnbgJ1nNvAhpzHqGJisNE3GeyIKYSmX24scw6PWVX3KwnDbxV1YjpmmNZ7iKGX
xo6jXRmyC0iuxcrBoLLKuNtHiTYQtS1W3+acoR0820hlO4/kNGNssEO4+l13Gulj6m5q5EwPqbSg
pKMx5IZeQks51WoiSnwK8MGb/U2EJGGtkLU8gGBjwLJYtuc+S09VoQ+5HEFlit9+hZRHgzR7COHf
rOC7fpNMN9OirNf9PEhER8OjW3T+MSSp70Ca7o8g4IbULReiAjhP+0bEJ792PovAKc/B0oTKKfi6
waG8AoFKE/MSedRKGdVm1ev5NqM0PsQ0z0N/lBs5mO95JeAvWrYJOZvRNDjfZt0jz6tkzDtnB7ug
ZqonEZkcvOUpVZvBc/SxTktCf4Ws6DgTeNDp5ELiMMFs83y6iTmMr2kx79Jl3EUCyndvDATR9sjf
YZAMbfCO82kZStuLq6o8OxFZ40bwgj9n6ICb64Kc6jD/7IUN6pAdIKvf/d5wdkGcfkl6a5Eaeu3a
dviFspRcoUDwizaJuMGQZBKYOtk+A+xINwN5ZEaY/c4raGIEqXxPcAJgITv1kjmXJ0DXBG3+riu+
LzSNYYUaKtm0mTqNaTXvHTRLWRn/rNoClHcXrFiXx4dIhrcoiL8ZkAo5DZGM5oOt0rhYNo0TThyk
48e8ZHAWxPYtKEiScMdFZA5gvxeaDGy8hkxawlsXECOvUo1FVS8h9fi3aRTC+m9leQuxg26DgFRE
6WsMgyjbXSDWjYzqfWcbn0J2Bh1pSkrPhkSZ6g9iUba2Jr4va8G7NLP3kvnuLY8JHBjKeTtGtj6Q
nQe3IWL4Dso2fKhjr9i4GkSaYeKnLabpd2jNW4c7/5Dj6DEnVpZYi98OI3Iq0eEWCRg2dVuzdlYd
xxnaEfcXQbYTF7yhh+vcBmt0Tt3S69RJ+cOI2t9kpcfiZWoZTSVxeFSqoSw9cHaI98TacnQPj4jT
MV2UKJi9HkbBLMdi3VbiaTDoVSEQe+CnY97w1lqn/gaiar1qi/KWLh7jJJWLkRSMMyGrLIccY6Em
FUYXkX4bGQcjw/jfOWgMvdLYmOSO5vx/SCxLTqIwjhXq5L2BdaWdR0lTrmyefY2XJ22M42xG3Gsx
0DBIKRlxEN27UGFDzyg7otzmOSMx1WDWSsoRhzIXC79HrNVQ6wUkovG6LkbrpIh2fhpRqGhwsCUG
XMMjH9uY3yropAQmBuwnKPoKjLW9gkiUlVvWtmgzgOOk41Uce93sU1V9CU13WId+9J3JEjUHQb42
efXRhNkBnci3om6wJfjNLYwtsht1zEBtJis2civKJQ7StqCHnpMmyQlQHAUinfU4Z8GWPaTbhS35
TvDNVmkB41gDOtuoFmBqlrvFWkTJJ+C0NfH16qCU/zHSanpAulrtNTtZEWqyjVCp2LQh1lknccO3
zxHAIn7icIgKCKwSf7UX4AiMBs/bBpUwmYTYaot9iNPiuGQpMUrfS3vLdU6uwGoOKGmbU5K07sZT
/vLsCuvVEzDQw8E+OFHfbA1HvhhG+cvoM/1cSXdiuJRxSaoIy8OE2bDwjfLFToiegZwVYB1iPDDY
pNDitgam7bqnuiGXz5HGDjgM2pmgv8Z+iwPY7/Yk9U6YBQk0ywO72I+stsh1CvcoZ49EgJLI04LE
pqcUgkXj0kOn5WC9KlRRnAOzx8bGq220s/tZumT7huMXO2jdfSFQ6vR19SPsw+jLnBZfjeqnRHp2
wbc6veYQR1YZXNFNlrjvXa/kK9o6bl/Y8tv7pzXUb86fusPolrwkhWCFKVJKo6StoV67WJfA/j3W
bfzJ06R2aqr9bYrP9zUhuoCimBGa1dZHL4OVPmVD9mCZTXOrx7oicgtrWySs5kaFvE4k+2xlO8mF
MIf04hbhtA6NGHbUBDy4LGloBEaMvnt5kctL4hXGwY+vrlvJo6lKesR4c9dTGIutVZjfC7uKBYQz
Zi4tI4DJ11dnHtNV5oRHNpXkJlN7P9J3PkYFK4FisrVJCHY5pXGEljxdY4olQ+pCZGFzsZaXop3Q
/admsg9TdludTsbVa5PudYjDLUaY6XVwkNe43jdhpPFr6JAb1IZojklMqzZFqdx1ZWW0573KQsSP
AsyZ3HE3uGo+lVVz6y1DXl3GJmO3DXPbPtaKtsCkODriEMyerNjeNV350wgadcmy9FhHHDUBDK87
PIHg3FNMOZjylO77q8Ppbiea7MtMey2c7OIGFw25Fg6B21yPv4nPqNdRDv08TMryfY5IWgVrInks
XAdzp683hb0V/UynT+LvtOtRvZaN82UQOFSJUCgPHdvIu+thjfcwyx28mIk1YIZn6FzpKejoDvle
+exnffnMUHaVD0G6Uo6p9qk7yleffWmLergnqw2XOHV0fiCsbV0rqHI4wjB1CZxJeaLE3qMLi1Ov
bjfwPCycFPlvcILomDVGFyJjWruZ1xC8Lsk4IXANnOZIufZEQou9HVt2H5zZjNqqPr76y4vXi6/z
aE94SB3ON2Qxz3VjPFrLS7YY7jPLeUs5GqxGSqhbG5vjzU7x+M5MkhwRDLf7130JJ7GG5rUtJ20g
8URRqlxJz8sk/2aVZJAC+t4tLqjWTrwX45Pn9XCX/Wg42YbzToh8sBEmm0hWB93FKUd9AWWDJqoo
kl3qgekMjGlvL1z3qa6Cs5nplhEAyBvbd1uxSjW2op5Ce4t+VlwDD0c/FYJNVqjJ3L6b7HclwoD+
GDTcOpU34PG/JANTdq3cfsRogT9NEagt+uorDsmh0ZAHvXQ6xyOEJaspOQ/Q9WTIVpA9nc35xkOJ
fbUS/gDv3wcThnY72JOBaDijUdBea4dSdhjg4NB5YXKPPqDBnrSppVEcx5YEe61cRESTy3hvzi9m
VqKeHkAp5JMLgE6gyvFb+4AWODx6pHAhvhOfoObax8qnz4XvwKNCKvG5u8w0ajgjMRGULdYlGPfX
Rui9dhxSB9t0eGzrxIYp0CWPgB7XWS1h3s3F/C2eQRpEdvgxRyZ6nAzNIc/vdxS2lGlDBT/IG97l
zDbCDrRPRaAY6bryBjxT3oKQRnUELxNxjMvcGqXeK2xE98VehMJEGIeWM5/cIPBfy9TZZ/Ya1ZsJ
rAOojodAbOW1PWdf7F/noiKqllzKiEO33+DWpILfxqln0xPuGjIoh+ZghD2apthiOEQD6CgGVX9C
hgAuybh7REg5F8l0kxldDH7ksBv9SVwKwkHato2OCTbVnRLqaxwKcTGY0G0yMu+ZO6XFW5hI9URJ
/hqRLX7q0K1t67AhTLVU+W5EQ4aBk7b1FIaPyUBJClTggQTTZIPEvgBANL5kpBhEvkp3roYKlTiZ
85kkGH9LevAT1uoHp85p9dihYiDa/5RNLj+jALh86D36HmzFuF/owsCi9904Wasoc5Nt3qQcHDee
PU8Xv3fW2Wj227jzf6kcjJRL8Foz414VKLZhwTIhHd3bEMwfRc3R1YtkvRmgbK2FUSggT8xtOhQU
UC8rVulh+jTHIXnjGx9UZT7WSUKymCU/7LD6Vobml0RP71wgXFdRaNKOF+fJRxgSVYzGqny4QqEI
3ryiW8fB4HydemvZctg0x5JueVTo4MkD3TgLCKTYQKC+AW8nY6I+2P58ph6J8fATVOP2/RcAbfNR
hQtuPHdfYwn2wygGi1GZd0n5HY0UmEgWly6G2IjBq3X2s4xCqsHvHrbgiYOM5kXBamDqEGvTwPGj
Lp151SkTXZttFieXyIZduSi/IEhxVtDOsG1FVZydPuh2NfWswwgtjAzmK2685uyOKx842nrER72z
Te8wFcO19fuBL/vZIQs/Agy3T3H0DSnteyuncF9r/zyZVf8S6Aa9Azunisi+tExBgXpSadoe0wyN
jh7H+DbaL1VUFXvYPttEdvKCBAlgzVyB4PNx49awPzajWGW4oR4E9ThavAelaJVHAV3CDOxbwVrh
hx+S4+nKlJnYTij+Ty3z+E1u0uEu+l6cs5rDY++XJEBUCvZWSM/XbRosOCnBnQZKHdjYPhKzC6Lh
57hpLbqZHNYxLhJvE5OGHfnOIgUh9iOFSLT241elcOiPyAWYH8F6hcCGoizWJpoXNJy1JBTJzbmd
J9gCxRSlj9q/dg1vgENrGNe5G1KQww2qgrkEjGmtcIgEZ9fBUzP7PqgjeWJOsXX5hc+JhcVLlNes
Nr5hgG233STB1A4YngX24i1s+O9j3pnHopsOeTDu6pwGcFee5RCAJ4i8JfQ+qneVWRaHIOqPon/q
x2JiwO14a0C0JAd8mz1UoP74tVpkM1lj/bJT20V3RA8zTdFAdgTS8BcfzSyHGhEyRfCJg1/ZzMTw
8ARLh69LN0Y+qiMI/rPZB49FZf7qIFpvwolBfkfDcpyCa+6g5XNjNkbkce5aJYyYYnofHo2ch84B
cVrE/lvqsw6GHnKrnpZI1nUl499RENYObbSyJuOF1hPwsAnaaOnkaASqRXOQtSf6Z2AYarq5AzEq
3HuU33RGcDMyWZstA3SaTvctoVpsLvO1beeGaQ+ePvJmtzPH6D1Bj9628do3NU6/G63HcwAx50xq
Eh/ZxrauF/9OBAQ5o7zf1nB4N7GDOR1vyj7BJ7UuPPHai+pMuax2zsR5Zihqtk/d2NfZsudLm306
QbFJnDDdjmb2zMwAN30/TY9qwOPopSDPqjboNqmQAsfoHmaTfYms+hRGYbsfHR1x47VqXTvTbyc3
JJzdxn8CXuhurWFEr2OMV90mxNvIBLuVg53byk1/RyPjgGXUOsiaZGSam0fxGkG1Oru53lSO/mLj
x0QRShBO/YuFvNw2fouSxx2/pT6j9bQWP13vLQ5GhlG+nh9nUiK6z3jQEO8yv1gnLQWJSqxNTiT6
g4cRG3lkkFLdEdKYcTweTWQVsgzoiLOFNzUuuc5/QPo7Hkjj3WYe9ckc/vDzqgJGZUGDtTIgfZa5
Mu2mpa3PebsO43fhfJguogm7Z5Km4aJ32A0cWngJac6pbq6FhwJizkbOrAv4wKDNoVy8ueVgpIdU
WNOKHiT9DUWIHlzi7VihN0wImQmNBjKa0zboiGDnwsIN6W9ywLFyWPFkbQDFsysHqUB6Ze0iLL5g
3B0a58BvrKNVwEIuR3/X1R3vbe5vgyHGmyHq4twU7Qvjz3AzOSkA54jjH8bnc+eHr7Vngk4q+Y/4
aLA86kgjjs2VlbjprfsByYN+un3JkbvQtF35sCR2hjGPh8ar3n1aSrvBRqEpGjCpiL+5GssmTeFe
zigpqzDh2crd8Uzk91vfOc92mnSPzkDe4xhdWPu/2u38PTHn5AAA3BshfLSLO8FqaeZmy4yb2DRw
axSLILrSyE+2TvmTZRaoCNkPK6Cs9Z5D/bmiqXDsKViQPTN0swWO2SUUOFLIt3sEiSii0eKkJ8Ta
xX6iv9QqC/WBicVwSkBC+eVPhbxvDtRaFEhZnITt3eoHCWxsp2uvh1wePeeDYvOyALNURHgQnK2x
wjBRtKaKCT5gpGg+j3M8/pb9l1JbnIzTorsE0a+oCmkvqolKLzYfghkIy5BjQsATma0C6s/lkDnx
lqHrl4wQJrhbawJh4iJPqKTjN6Xh/UHxHVfLt7FEmm3VnoM+Yz4mwl+JXbhrb9iyu1soc0BkDmRO
mzNBnF3Y/hyihbdrwwmTjmGSaZ0YhBQcklTv/C5BqWThP7UIC1iXHRkHg2TWiEPNWk3OPFH0NRdF
TXVKXfQPnbMJ8TJAinhtErLkAxkB1+DsDHeXN3/EAohSJZVb/O+vVsMvGBGUvXPn+quC1sV4qHPX
ZjA++8zM1kOtQMJICPbpHP3qcTrkNESOjgkVyYOOHgW1urTqZQDkv6apHW8L7T6SnA4yzEQb5HEe
JOQe/YXfvYUhqlSKL7z6fUV6fEmfaWDb8H/2QpKa68BIn/ofdWa0m7RBeMGkg7N3Elhnc46Gh9FK
FlHpR1No/74I+GVqcgJYzrM0i+N0U/txtTXJzkNTk8zTK/iAgF4qLWXEF8NDAcCxyNDFt3W3aliK
H0YseIwWpo2w5o+w93iP6RJwfvtixKLeddEvII+YCqHQs3P7w9ox+4Od9N87y6uXKY+5n57tikh1
7QEfjTvavX7OdNHlAB4xewKHUR310DMsbStKwtj8ClMEXmUlyIoMn5qucSnEIk0jgrc76EODuR5c
zNAnAQ1TP0y65puJPXbb1EawsvXMkz9Vr5CUDRT/ggvUt9ZVItZz3B/oEN6TIFdfKpFcnEK6v2Ro
HALxEqRVeyO1Vr7SuPs+sFCdI1wD45A/SSNy9nlUHG3iRJhBDtlL3Aw3jQtgLXXs7UZsi3u6YhEu
nfJ7ntmvekymp86lBirffJVNr17I1CFgdrtSqfssE1WdSw2mdx6r7w4sdZnexhRMvRvx7rfLBN3v
BqSPHAUhkLsMhnkueUto2wUFZgjhGSadI8/a2yp/z8LaP1lYSHdOIJd4mBnlpcUl+Z/th5SY2f/f
fshrpYZv07/5IZdv+OOHFNY/TM8XHs5FSzrC8px/GSKdfyztG/yOgQBoZ5uW/b8NkdL6h8U3YJEy
bdvxzIBv+pchUv4jkAH7iyOtgLwZ2///MURa/PW//ZBe4Joe/xDWfGLtMWDeXes/vj0nZYR/0vov
qQX45aq210XQf/XmXIm1TeiXyRi+7R9V6ainkY32cY6QJWfQCaSMii1Dk/YcN7DKR29+pOMn3rzJ
g1CEU+Zk9Z7959M5h0ABS4XU4CU4u23wwmRAYAigcG+iccZb4JW0x2bEOiFYviT2kLpV1Sd5rc5x
LsQKooZ1jmkmPjiqm2/+QvAcykYf7t+N4z8AYZGn70IX8OZK5yELsTk5tI9PWYftw0cIvEsKMF/Q
6hgu037seoigdHVipExW2j75IR3ApIKEkAjQj47JJEzLlR1gOtCNiF8SHwa8m2XhGoEphqt0Ln4o
Q+/CvtYfufhWw7a+kDCfnitzxC2Vfr+HXZeppekNeQ2WHxIddTA/jyoSi+7lPNSu+eIUxhl/DOd8
4tnuL4aOjgKXChJH9ndPvw10rTrLX5ySJdMXD2kAaVIQGrBoO6cRow/jqC9OjDmo88urAhq4wUa5
H8sURNHyPkAslAdILj2BJOOjqgZ1DcJgye6afxM13a0sWYVrYlHUU6ptYiVxFQELgmzblBcfBM+q
Ju7wUlpEKef62ebW3M/gshgTGPO6SwPGOraNQqqKzW06NPZZj9I+YMGPD9Uyjvnryfqno/dvB69l
YRP+y8C73LCS+5WNDaq3LYW5GHz/umGplYOxn2JG5kbpXnRDSFfYxe0pLbzqI/eDY8wh3mJY9OXP
Gw0z1NyG9jxe3ASCAW0R63R/mVtk+1Zm2xtlTtM+mNS7xhR+Rk6UEt1YOm+UrlP3C61IisaQYBSK
XYK30iVtmHxMXAhxjmdj9gNJKpGBYnLMQX5zOA9PVohfuKXt9sg2m7cWcfOeIBRB0TmeAyQvQ7Ph
6tAnVz0M0OXTiuwymr10eqKo0lhTVHiY5wV+mERpcLzfIKGJsTSEgo5BZzawJjSMYgJf7etQCb3q
K9Q2S4wxYYIWvD7ELQHDhzUKBH9jLU9pYj/Efl1tfIKWUSxmJQfo5b2v4IXvXY2m7E+v3q6Jq5P8
RrcJXKHuHBM+JS/GjNQOlby5Gy1xzbIxesdyRB42J74doPr4Ha7FFYvNNu9AZXNzZevK9499Jc7A
QCMLlURJFszUBosPC6hQSuoov1UktNijNcleSaFCi09VydmKfu/9aa27MoK6P4WvocvuVaTPPG8w
x+tkE1PrXDX4ZBhGhKdMo3tAdfHyn28779/pJQA7WI4Dj2rLtgXtDh+H+t93nYBxXohxhktwb3LG
9Ebo+yxhk8rpn+8vxsjhVkUa1s3yNZ22862034f5cF9TrCUeuh6yjBCd7qKzsXzANE4/zIyv95ch
UA4yG7NYO8JozjDXEXcVMtgMkeNd/ry4NBR6IiXWI3fHU+EijOXdCOfD/e6QaCY45CGSsVqiy1vb
GU5eRsWbJYI0nWZRS5qT+pqZzQXPF4MOp72qsaw/rOpKsFzx7s034o0oSch0XYVm6OzmhY1owO4l
vjhQZ0RuzskmwW5t4NFa62QsbpDziT1h5rhvIEuBcjS2Mb1AZDhovTvotzcEtnu0L4f//KbcL/r/
Iarc3xTbFQ4SDD+gEbewBv5+UyLAwMZQg2Zi2uaiBSTvNuwtmyNo9KPV0+s4xMHlvhsV706Ka86C
GfJE2iXsZ8+8xRm9ZvJOj1zu+N2h8j04hl9v+wB5sqnIVtZgapAopglhPnJ4juJheG4QeSZh79/u
n6WTXxx6U23QZrynA0afZq4ANi0fuQB0V2MGcn1An3secOR1I3T6ObW3bgxxowUpRyrB5K/HwSH0
9CG1uoVxTiuuT1A3Br4+ZHVcPZdRvVim7Furx28u54XNAGHhInwD9qdVrXvVBLuRHNqHthoY7sEC
GCG1FHWPnwGB2kVymORM19EptNtn2X3t8TMyBm6Na1Q5P8rUxVty732D7pgPPqEPQ29nj7o23+8/
zhVgMSeYjBExrYept5sbtKX8/T+/o7b974glVneLagk/imd6oCCcO0Xor9W9rIirl9USWZ85mDJY
mTyfa0ISaLmNatPdD/dJ56TTW2plj/aypk0WQTmiK2i0Vh0l8L1mEBKNPf/KGdOBeb5/KSNzd1cE
jGngF4u3mYw93zJf7zcIEaYcRxgdl5KspJ5u23Pn98muwnymV0KgkAuWDr3IiaBKA5cnBuCUoM2K
3r44lTkgooT+Mtaiqnv2usRZF6MPTQ3l9kMxpfMFDQb2QoMVrUwGsnUafKbLLGsy5md64iDbp+Cp
b23xRmatC85y2cIkIlbWVkxQBB+Kty6Lk0uZXyZJp7gxnO4MdM16DmfvmrrgymM//0Ek+ss8Eon8
51evXBKDBsxbuevM1vpeL4wt4tpoxJ4TB+8IINBV3FdZg0y4FdRGdaRlFh8NhNE1dJg+9XnIPTr4
EmUWfd8CIfK9SMkhMqsKCg0C9/Ak005uW7e2905NznOapI/we82nSJc3u8jEh8rrK40T6WA/oDV2
36mmPKcJks7PyZiMz0LFIJ5jgomXl6bA6XbfAZefdf8RBnlhm8JTzT5T5RUE70/Pd0FQi1lejV6Y
gBxGkDSmM9e7qJfmxWQc+NDheKFdD7LYV1BrXaPEaS9RwbnmgzHRx6fVT9W71Es6BrdVWgXqT060
BBcyGKmC6NRg9N2CmyWRKrTjR2PqYRol73cADds8wQeOZKuOp9lH7hEQoTvR1cvxJ7IJ2sd70ZBr
2Ai2pl/dLbHUntMkuEOnAUobcxCIQ6Q3MO76ac3DdxMXWdP1+jO2sVe75mTf6jTw8FyG9S4j+AeZ
lxu9FkMy8GAac0+N4zfAMlhXJPndS29VJSiKWbAnWkMsCY5H9kgeNO9uLR9zB1dPqdLxwFny6c9z
RM+NBtygztGQxhsmKXIrZsTzXjJgl67BHf4pqe43UYSWZqeLkNLdbIaf4KX97YR99UHJXnwIIn+B
RFHUUHmSgAGHQnqUqYbhDXvHatTWLudhL5hOwfgD8s73DxfLXFTSGXY1IfNdN7l4cFs87j1S0wdr
eQLEZL1rVrOr7XbijYyu98yisxsid2RaatGmlsNsne4vpuNbp0hN1X+D8nL+72KARUr6grBHtrOA
vYeD29/7jmPrKVbOGK5RmZEOIaoKjyo+kvtKYkBI+fPp/aJKm+oEhzSiyeRsjOj8criQIQwKemfL
10auTotbQyTnmAH/uS0KWCLkPdZBDTW1j1AbdQSdP8xGXq+75VNvHtIVFhJjHXnfmzJPMDwD16sY
gcho+qrH+VRkSjxOTXxEKtA9+33+1tcMbOhmE+bUDrQ3VG6W23BCgWZI1AXkTDR48uJ8Z0pFFOOs
rf+GAMfZluvy937NdYP+w7ouJKdax1v+/K/F3Y+9saSCkeuUqHBwbkJeksYwNxLDLL0rt7nASND+
QLntufYXD+z0voC2eEUItG6TpD/Xth3y1GtUquQp4z/wubHCqkOI2Q7+mkwj90D2I/jVhHwWOwh/
gVyhME4NIt0sx8+4Cx3rJSI0ERI5FedsVo+mXQW3winOmVfatwG6vjFge2qU/DpyRkUJAT52itFy
lVbb4gvMiof7ENzppHuMRE3Pf1k6QLCdTGMOb/c3fvnMaYPgZoMqi/vs5hp1C9/Ge06X5Mv7i1XL
n2nZE2smHfS71mR+uT9bAt0dZb1/Gave2+nl6DCyRq7v//37Fbm/oKZ9LBKOfL5uGJKiCfiqPWRH
fU0PB2TF/Qpby2WGNhcdB+WfBtF8NpyunzxszTuYJu4+AAzyMmdfsyq+cbHN5/tL4c4jVnXMHn3V
sMWwD5haJY95MD358O1Oo69pyU8woFE9+C5Drypkb3O+65qMtz7tzIcKsSmATZOBVulSubvVS+Dn
9YtwSPFTQR6d7l9D2J8cWe+ZiS5/qlERQPvEzmBU6XupG3WdYbh5R7OmEaf9nGYA4iAAoJZB+C46
yWppLpgMqf5ZnVuxpbe6gJLf+WqDiQNC77IAenN95Oa63nsHfZNodHjB1WR6+ipJocyCsj0MGnpx
NDfGDT3AePtTVsB0nB8bWdCmFW5y0z2qtmCuHoca7rom5Vktmoh4yPrHMgjGGwOJYQPpnu6jNBYe
pYhvQRL/8yWj4UDMb3ImA0MBXMkIuBqL9okZFGQfwRaxVDVxmOm166K1u99csx9/U4ZxGdIC1p2F
u0x2hHrD1XprtWtvowDNfa2FPhkjsv0Gsty2rdi4Dev93ubopA8EcmADx/7onTwuPbmq//ro/rVO
9pTuifXx5w9bQTaBg4XKDuld20P7iA0I6Tfqd0RQlvOcuz+GJi5fzVDlRyhOP/I4CPdzQKpjwVNb
e999dGOoWpLoMfaqVoCCTXsA+4os4ZY4HzcQxZajIGBoC78kYb7YBgdCauswq3bK8eKXSXzUAKEG
fDZzD7JuaRoxnHxJGQyjzWS3ZDCVY9eyQvenrDt5MGEuDWU8XljNfMAJhT4WLgfqP0fkII+/1ZgR
HlI7KznnKMzA5vDrHt1n0znRuAReWzj5xDOKJzz3txSP+aeELoisUM64BVB0qTIboM2AEPYGDOee
y5eWrztO7m5LzXyl8wZ338HkX0+LMcJt7Vs3jsVBRgZTQ3Ipyc6RBcl39XQw1QLNNYby8Keuaut4
ovRo1dPUkxnSW6AvcgyLr3WQA9uhhtSdgkt4ZzrasDykZKJMFs2TkNAIrTBItmmG8zmzMB+bwmif
7x+Vfmwf7ZJHGT8FhWXnIYMx/XSC6DEb9k5hCtnM5jxuWBGx86sij978yHhCtiiWvkkU6H++2DW2
TM2YaV5aaPffla6JZU/DsgaopzBukrMpW+aJ2ePo1MXP5QOGP2ofFwOVespMkLZTqDdj1aFx6Bh/
m271RM8ifCod0iIs0qFWQ0U4hApK46lDO0jHhYG1aZ//F2HntRw3smzRL0IECqYAvLK9pZcovSAk
jQTvPb7+LlRrjjScG5oXRJOcc0R2A1VZmXuv7Ucwjl3GgXhJekYmyVhiMUJ7g+vIOCeaPMSzo58D
reFWlVa8d2mWa0tFNi+yd1RNDMh0DOSDN8jD8qthVEMHiSP8/tcltGk2SK3EZbz8oE/ELsyKszma
zV5K/BWoGqe3NCCxgY8ivq9FxexRjoeeQ+J1kqO/6mQ3XnKEevoMoD1KjlNgV0evrsTOSIT/YLtf
4+gTdXcExnnuAPUsr5bZFYrWF8uemVVWMYr3um0OEBVxyy39HXXpnHlX4g820ia/NQCkyazjVjGX
KaG1qoFDXCT+IWHKBxtcwGQWGLVCBKKzSUYisR7loZ1dZ4k5pcsoHQjeEpWTEWbW1SrSozVDXIXF
ZtzD9NVoWuFHRBgNTKe3nhji65PI8O5oHHhQHaf+DFauhC2nXpEzBatOnTwGVONEYGn5NYvo9LA+
nbBwREjf7elaLKDyaiQ+veiT5yLWnC1EwHBtReif8C6OgpUU79RcEo9oT57zirgsOHeUjvAWZL9p
utLbFjX0ubqZgnUY2cM2HysqgeXuz8zhuXXwSVx0LTCPbQ60ktT7x9Hk/84N6ogJYN1jvBpeVAvD
yDmU3N5Hj+QRRCiTIEKgtzYMxMQDFN905w0udjG9fAysuT7blX0hPerFWm5fdcm4Z6eg6c/E7PmP
fU+D2jCDfgs4ZRPC8Xi69XXtbuT/ZjmjG8tGPVS0TOeINFdHjvdOZYHQ91oqjAzeaN4x46kG5AxS
L/GBqfZPkkroMkpgWzsOOgrOrf42s3Tv2C7NcxHQ0kiXEXJ5O8wENlO2AD2q5Z5skkdfy676EX6h
KNf21lSEuOcC4bP5Wi1qWYEP0SqOcsET2XrPEhNUx8gFVELpXlyKqbZR2gE+cvIQDdjSI2oyPz4J
DCseuWMkdnzVZjO4qIujmy9K+l2GMcftpS9uMXIFIKLbZ7LSIi8KPkUt02abgfEdnWC5jxkLP5pR
/aaJlqN1FspTNgdgcoZIX/+5/+AslfvvFapnSrYH3eJkYFLkG8xdfq9QZ8/o5wZpNeyjRfXdl9NJ
ExOBL8srdgT8dbZhr1RjgpQKuuHeQ9r39FPHEIHbUp2aY9Pv5rDED7Z8WYiKGMkF4SRF4d1rcpx2
s0XDU33p1Zj2K6Su9WaiZ89hlCVKczNxHi3jR9RVDZbWvD44tKNXFWYZjnrC2+Xkz12MuWRmYWoH
DDLoLs1iJxJC1AfNPNVjPa/CSr7aCz2Cksd5DDVvYeaFExWwTQtouSTBl1uTwPM+GjYwqwLNyM7R
0WOx4UYfhRiB/8ivYiauYacOGlrxLUxmfVfbWrVVB6w8WuyYbi7kSiQ66PblhIIjtDrNXlIB7Pj7
1dQ8/PnTst7Prnh3dRvvmCuZAzhqgPb7pxXN4czjgP7PTAA/MtofHzG2v9plOb25NpzCGQFnyCJZ
iuSjbnn7rkR6JfP0qZZlmayN7GT1EXS2bn4uNSM6ZWaVriqj/qRmLGra4vVMRD1QCd2yv6aR9ZK7
Q7cn82/Xax03e8yUHj0x2mEclbe3c0AHdJei93g2gmi8VBpL2lJMspv0aC8+th1FR1vOH73av1Rp
+KwGLiPJdDgETBuOcJkJXA5Z91/TE3UD/36D20JIgJLwWR3L+nfLVAsLykByOUiTQ2eWdWP7lI50
9EJpPHRd+b2y8ox2VJlhWIA3H1Y92fFWVp8aAXPGdbCq6AGHJxqol8g0slVoo6DF6hS513m5nHQR
ObeXFvbkza1fbsf2hzGM/J2x2BKrpUMAdnJvlMUnPQuGazsGGFj8qKJLbUyfM+Nxnmak2LEo9lVM
fW4MprUz4ewT821oO9OGTXOr6bvKQDIB9tDrjAViB75b9eAKPzEPs4MqGInON3R81sGqXdBrfHKe
XxpkIdIB8bUy3Udjbh3suLQfI7v7kUjU+GNSQZafTDrgQFjuamm3MJBRjQ/DyW1sH2x3+qRqnwYY
wzUpiqPjonUDbj5c44HRoVrm+onEd4/gMmKtRPp6W/qm8BIiMUCGYZK9uQz/EP6sLUEtfhuRNAFZ
PaNflZ9M9zr0SEljuyW9eumuq4sLDmfj6/FTAPsZAY1D1Jpep/sxbluEgDUSva6kETDx1xdBSfew
C6PnoNnny7sbcqa0B0PsSVRkNkDv9xikXrEN5+q+Lr3xrc83Y+SVnwojyj9oeRs8+clrzSarNSe/
cdJ71fVqSjhGf36i7WWM8s/b02AczkDaFg4AOjX8+61DYGkQVaqG7Pc4io4jJq5547CoHdEwqZFe
Qyl44qD7ddZxFE5MU9Fyh285DPSrQWPBgVim3lF1WZhbVp+5Z7f0cGONHRpoMYRojLmEpRPSIWHM
xdyYB29GdEZfJzuVcynRby8vC99IdtNSGpP6TBkvTfQUvtH2pGcYR9VsKcPBW4eO3x09PqhNXVj+
VutA13X1iUavvgEJ5VyaZWbbGVl/DlksdTlbV5b+iLPpwj+M3Pr05zfyX0ujLQwqOjqLeERdR3fe
YY7Bhle2HhTpZmr9J62nZ1zpXnLxlldR031PRUDnevmW+qHt1SbTW5hUv9pn6lXjVdTHtk+VxSSH
1CSfAqt1iczwr2IprdTFXnQ2egSMAmzVUeaZdjHryMTtb4IxtYuLRi5pQ24FvYIcs7ide/QEBs0+
uB2lxtQK7UPng+mtGgiVpiUPHFV0aG2ji7cu9h6REFtrunvZU94xdh6ctn8aQkTnYkYW9+f37t8z
CHORQ+hoL8BEW0z9/lkEoG0m59CSlJzQlnDy3SVWaXcbtuDnfkrrU5f6Ce6WZc0QnXfPfOJHRhL3
Oa7t/iWnhACBE4K/oDfByCS+5uCuqCC6yAEzXbaXVkeA6dZy40RM1E1iAEWovYXE2QiDrFHV2QTp
bG2Kzvj8H3/b8rn/4wEzhYUchVvDw7xiKDnIbw+YQ2UdJoA5bsPVAVgwWgHOyhMTdKQLHHO/z9BX
iCr/YVvZh5EzcBgDjWxKWkaxOZxtl6aIeRD2pD1Ztmlj8cQTVCXDfSyd8djK+Svpv/q5ThM0Apxz
IEpAd/rzn+G+78DSpfNM3XRd17OpAtx3IgAMVXktSgMatNXBCvT0wl/VVggvpkKn58QNtFk9OUVT
llLwkHl04b2v+hB7MxgPT8TpUd3GiLwIlU1N78UzSZWqkvKJmsd7iX3nTZa6f1E/y8Pp6ifTLtXF
wYvm9nMT44+YKrSOo0OkW9kaCZJX2gQEDO8DhhEbYs8o0BeX1zDyXPi9g6LDT5v7WGuQozUE89y2
mKIC78PKcHanPjwmVtL9rOdCias6mUoTnXaHSnE5VU+6gbY6iB/dXO9Ot6HNqOYOVt8zZACCdWeF
sXFxnISMcUEsm13aJ19E/SGP42E3+DqHSnkc5vIvMVjeyXQLYjLxodnR1cSgHITR3ihIJLExoIC5
ij8hFbGZgTSZYbxmz+pUwGCof5hs+m2xWd2pzUCIMN+VVkEXTQ9+/PnTdt7vChSjVHdL9AqTQdfS
3z2QiT2WbYFqeHubezhpot/HI6l48Sj1bdMHxfHXhdBkaG8+EQiDf7Z7y3kR5NwRgokbgOxYB+E3
2CjRmVS6eTuVd7n+OvZmf9Q1trcBRSLnTT6ePkYTR8RQvlcpG4Z0433upNTxS/LGwHt6nHAhnAA7
X5JZjPsZGol6TpTWqSLKkqazgHdlVWA0jBEZbsbjHUSJczBw3AJy3lus0fQV+oH+ezPvhjwtv7Wo
7rbaKGkmR/CU6nTtLV/EHZFIhIlby+z/EqSIfdXZdvDxo7O0yrUzoF5pM+d8m9IUrrBAkIka8JHx
zZhGohQbN1rVYH+YlzYwaf/8Of1r0/FMVk5HR3rkSamL9wtn7FZjJ11UW7d+beMFK1VkJVMegreg
3LpNnSb+k1jrINITr4gnZCS+jjVIXUxARQAzidWcWGZx6SQwB7T8nuN2cJlHegA25IFdC+/OjxLr
WtoSU7MaR5pz+6Qaf9VQwHS3nIuH+wMWrHVqJzO4y73I34eztnNxja2TXiYfdDSaJ7ccsNy4mDrH
qPrUhoBx7RSq5jDjpS4sw3rspEFQSU2HYflqkiK7//NbZ/4zlgApg2kKseiaMAu6pqdiC35bl4Pe
nKXT1QsS0SjWIenE+1FS1MoAezK380MPUImxdLWTiHaRnv29nni4iPzWa4kDw3sek8VBHqofHDV6
nhe9SvOz8Ivm4meGdU2a7IpI5hilsXmWU8+YrffkVcu30dLddbEZUiS5h2r05/84efyrsuMPZL/x
OHO4CCHZWf+5qSaVZtu+BYWLZmCFQ4vPu7UNHfjRIXDC8t7lKSNl0yzvB5uczjiuX4eYOHSDQL+Q
s76HjCphpDGqQOrlhJovwKhggKER4akZluNZaRMGkJjg4DxGw5tFQ7nXmTi+RY4Oy0ubN+R11bsm
tVEjOZFFN5CLKJHBMfammjDL6oSL5yadm0eSnklCe1ZFcUFUL2QPb2U72v+0ZS0U+Emm/SrQTX+t
WQTZpcOzSEL+s6VZUkWD+x97n2m+P/bavJGkawhgfZx8bffdGK2hIUEoYOhuwqzZyaWHYguG87Ze
YN9bnqYlktK0QkRrk4vIy+ofKw6tHDr6gAj5DC55G0SbvvHbxyLJIlyIb3Nn03fsrHw3WsW8pbc3
UbRe1SSi57TyQI7aleBsiQAkRl+3dBo4HXyviC47oDiiK9f1PxV3amclDzddW1W6AKoEbW+DQLky
mZCU1vYTeRBifVulzHj8qYYx/JmDoPB33eS5wD6qbOdzyxxrZ48dvtxz3GjX/sgC2UiLBX9RcUoE
YFbV0sAmJaLfJ/Z8xhW1R6dZH0TbMymKJRNlph73eWtlj9YjJ4nbkXTIhuKtLIEQTctkwmo0hB4k
1+OjCUxq5kD+aIYq+6bTi9f8cO0QgjFFhflaxiLdokoKQW63pCTEffOI1N3Y5wBemiyQZ5BRZzw8
/plkA7Lb4ujZycdkk8brkLyD60QDcxMORKH90qbkevboVBHJfhOKvkKjeYKws8xpAWQWfuv/Tbh6
L+PeF5NNmDsAgj7FRRka2qaD43UJGkk/tC1D8KkECPSZ2BSVp28KSY8Qzna+FQKuggNB6kJsUwQV
fPL2hdvnx9GB0lXNo04ssGE8qIsZ2DCEXff661uhAXHG7U08om1o3v4zNwYga1WxvoqZhMCU7L9z
Lh0Xqo/YhiP200Tv56tF3KvjhuHWWvozXbvECpr+i23PzZ7MIkLAq2mtReSeCVpKq4hgqQMADzUQ
DfEnH4gTxkWD0veFdErO6hfV3ladlSU45mfzkkFVstb04DpUUDrbZVkgkaxf1/WEmzFFK+mNBsy9
ZqajRitwU9WJd/RjPn1N4LPU2FmodAv8dQMD5wmkFfFE6Eci52EsUxgSBOjuqwEJil9E3wGlEzyn
6EujvxF5ax79Rf4R9XAtGyejyz06P/LAdpfOIDfB0iD3C9nsewtOQCqj02x9VigARQaY2umL2p8A
Snc7Ja5RF3OivYTS9kHYw6M+oNvoWp9fGc0NNDHchwRqQkqLs6bYIS4LvmqgtWjxR1/ZOe/Qfk+f
XGe4gGKmSVFAEVP/mvp31cXQ+WPnItjd2tJDn9NYhJNqTh2bLLFMRPFJ6+qnJbRQvNCfZBo2az2A
1Rf0WnB0jMC6L2TIcOW1amVzkb0eU3sbc34y6djgmRzfHKP7bvO/XhmU9wfYw8dCw2rOeRDDRdLl
YMKa6hgYY3luPJ+ITW3pnEhtZ0dGigd3fO19p3/2veALaP3oax33cIjKATN78hWRndyWS4ITNEes
+Li+iXegAtdn6AZVyqNkD4ItfIwvWWbO5zwNCfkcjfAIXBL5SGum8qhaq2bmIoBXRUVut81WtWWJ
6XaObUc0A/6Zj2gFcJ4ncGanMnsZZQakZbTD7WSn4UboNNeatsa3RtIV1qge2hU0ImsvBral3FkK
6pZucjiQWTAx41iRyeSvLDNAw6eazaWNHYwnh+RcInSMitSHInupM3c4w1va5mU+fIi9HoTc/JQt
gQe/Zgg3xV/vHWJrAXXr+ptAeb+xYtM9x4Z8on6clvQA8IhZ3eyRuOf/0X4ADvz+nGnQBzfJS8TZ
IA1j8Tb83potAMAWI4PLzU9dnhN87pVWCF3KXVEbFYC5kqxfaxDE9REExgF5OFc2XNIuCZK1NWjd
sZN5dG8k3WqBvTLrSQnHkLCTXL38OI40w4d5BEKswW/7X/2odHmasOsdht47N/LQRAVT9q3NoqMs
XfkRN3cMVBUuWShmwJswzHhrzcfbdhRoWvTRnmcTckURAUKvik/0SDMdaItJQ5tfc1GW0LDgPgWu
o3qQet/u+sr1Fhz0q0w5btjLBGycKv/EVldsaCsfTD1ctW5wMoeE7Yac+a7PbU4PGCmymAaBD+BM
C50Bq7VuVZsu4WSKOcO5qgsGNuxoZbGAxzWJ0oUApt2Il2/OO7SF+hd13zZhT43tBK8aZB6N3HRy
o7vwJYmbB1+bP98+i5n67DUYs03BppoSphzS34EPYr4KKIFXt3RYHPQcx+bc9q/StKKdkwA/I7Sa
4GjiP/kYuvbbbcNEeFWvRgFxYYrL+dyPJlM9N/s8wj5auZXnARVsxdmaRL+yMJGubW5chDlIucb4
BSvmcLUH6y+TdgJZ0GRqeBpCqpG6/K5rRu1rMSJjhVt6tcGzYP3qvph0cSFwzvO9dHDYQYsU+07I
PlyJwpq5pQckTMCbxsJ5HQZT/tQqEnc8PS81MfTsICbxRhw0wxYEqXTGoYVftQlsMqSRKN0rveNN
9ep5m8oVPsEjRr5XwzJVZmtjaYFg4HBhtSQVGVa6Q0P1EDEKpNXV+JsSfOrxNvesvIbKsCa9hzLy
L4Nz60sK4GUTcIPdFeBurvySb2kl0pO0h/Sk/gE/6vO9k7kF1qwRkGKKwaQCOdqWhCelVnBuZRl+
SeDnoNlqzJMbxR+qLDCvtDI+qndXfcWH8Faiej0h+yWGQJuTQ8cKumIuXh41kE8HLSbgI7e8ZQYd
fXYKKuzQ1T7IQfPx8o9wIO1O+4DjxlpNQfWhyaZ5A+XPBQXbWKfcD6gXO/2sJo0RTNAV0kx3xzjA
P1TMbgigsvVPLB9vnDydx4RGa2Mb0Ey6oblYD1mN9KOYsaF5SpOJuOOv2wil6+ZPZNP2X53hrpNR
9BVvYbBprYq5LIlFOC+XKWdZy+k8Oqb5UAiCT+h5B3Dt+NK1injVT1G+qznvoEOSfyVj+NERjNhN
h5yJCSk2R5FFsgka70wYcnHVE5c8jSZvtrcyDbgJ7dJViKDsVDRBddK6v1+p7zkxUJqfw7cM9Y2M
ynBjSB9oIgKkp9tP7NzJwMNSEWQz1snbzNZqBQ6GpMfKVxhrcmzDyHPA/P/dKW5If/25csaRdoLd
tVK1qIHov42AiPi2eyQG9M5WtW+Od/Sc0dg7q1c1qBhYyrq7amhxbuhxNTsTitxHn/eXXHAT2RbX
Va72XrBml9sb0dr2UznatNzZ+O8EqK6hk3S9zc8BgVanLqyPpl06Pil0Q4WanGcYA7K7Rrah71Ts
IpJsDy07uUquobUPRkcW/B2N4Opu6Ubu/Wy8VTQcASXKJzf/5nJL2lmfbdQsWJmYKC7z3W3znaeQ
RXMwg9PQ5U8MfhimZR3EEsM6eoaLGTOZAlZEyG9VMq9Q8eoHY4LReDPh2BM3ZAWQ8A5HAB6UZa03
h/azqq0lJ87FyQnJYdHRFMP4pkrJPx/s1cH9Hw1XtkELtSjVhs3UzXrfuxqnroj6KafwkwXB6F71
aAcmGfWVZ35MvO4w0kvcjFWItmzRUkUkMU3GEJ/yuW7O1mUog49Db/MAzP6bY8fVlgKjPSxfuYLQ
CQBZaIj1lNMJmGdquxR4HqlxbLJdgWOp41BYgu6hfoAwbxnMm3V/fA47J/w6T+mTGbIhExD8pvVu
exyKmXA48lFJawpqRlrF45/fj3/1ASgLXMeiS0Q6pAdq9N3hFblwY+RV0INIsxCPdCR2qv05KMWm
c+i/AFkkUV3XtaMlU4QvcdJvGGuxm4yEqgunSu8xL6b3CPzTe1ZAdqMME7L6gfqeKBfE0SJ/qYhJ
XauNkShsHbVRzYT3R8JifOc2IZxImxzheIzEmtlkvwlERcbcclL2aU1sbifMIcIe3c7EW/UeGIW6
gOZ5e4izJqNHZKI7yRqOEZEG4B1thr3JtGDf4apfhRMhWdGiM6uItridZP78dqrb55+3lxREaho6
XgnqrPe3V5raiRv77sAzu+hcazfsD23CO9t1nscURX7FKEaLq5vEoe1wMdSDRHpZoMphaEqGPQ01
3Qbb4E1RhDp0+m6XWMWcyMUrSDCYZOS78cizx9AOzoDJtHweCH3dpHDGXuRA8KrjEAlgA42GZuBE
2VrJVdEdWByj8gAwQOsz9nI4XwCW1RF/R/ax7GaENzGUBqnPYN7bsTTgtGQErMXDOTUAS/z5jXLt
9wUp4wJpSNPD0oG75H0PmXkLqkONA/GtbmmA4nFYwjLoi8cSHMSHKDHtAzLAeBNGWv3YujSWAM4i
YHVDSE5mLW5WkjnTizU4oGmlvicTCiA/TMGYpkNycWmyUMsXNSUgxrmyrkDpAa36aui1izxb9FuW
Pm2N8LHbZ1qMIGvIsrNGhh2TdNzZwKKf0Xk093LUdznSpjNlzdUGhXQa3OT3izaDmWq70gHGiw8I
jeokYLm+oXVs7n8eXiLrm8yy7/ViRGyXi4aSmkNacj+h7tEX1XIMSOp2q7vGbALg6oZnHJ9kfbUn
/vzoJOhy7Ka4hv0SaYtJ1H90JmTRjNpbcM5Nd8EWclKFMHp20LjAQvZ13R5arHKo6cz6oZknAnBE
tCZ0lUescIqVls7to57ncDpa4r7//GkLe1lW3z0XlMk67THBFEq476xh0haFpB2nhGHYXmJIO9CZ
vgQpoXhCk9a9uuhOat/j93sTA12mSP8U9qII1yJx5F73o2cgKM1hbpYF2s1aAjm66M7QyRnNw/xT
7FrT1iY86tBIZ1M0ZfcYivaZeXX0NckjstNSa3/Tq/qW3EY5g7A70IhPOWAOz+7nvfKHArFegliL
R0afIHfgMzwaZBrgBPEgDeizAFtPTLOhzY+DbLCqVBCQxFKvWMmIvnDSn4oMAx5S1qMFf+7BMkpS
PjN0qerShLZ1hF3y2ber6ZA1cLK1Sm/vciwHO5NBtXJeeLNJ4sE0gInVvG+DXg9XA7rZQ13GhIPJ
v273UwSzMTX77qnmKFvg9d4GdFSgQKS4oBr48+lhdGvv3NiBWM+lBoMO0y3wxsWDpQrFINGXKXu1
aidkTQRS8cgvimmwjXgOkA/9GiongFNu/2yBI+48dkFxua1EUTN8bNukXHu67Lax6ySvLqZf1+dI
6GuRdzHArJyknicn14uDDXnACy7JRumovNTMJkn2WN7CAIxp1GryzGDF3OszTJJRM5D3owR6rno9
2ctaVvsyJF0rN4nmDV1yEWYDQIJPyMLd0FHdZaWPr9WjSoO+U0S4B3ZhZJa/1XN5QzZTKYwrf6u9
Sjtj3iq5Lrk2WH3jJ3aWdMlpQU+MumCnBS3oVlYTQKfuW4i6m9VL3rkUiPQFKbvUl5VV/vXnx0YZ
MN4/NTasT9Yhz+LZeacamKoJBlKPQNHRO2xbTteepZN/IohD3yrPdFqzyfUh4F31ZagoRiaw9KJ0
l+N8KSXgmoEW6GJUnh1OWiLotGtOCAz4EzO+d5OAaBrR7iwy7x/YOYl58NARFVOu78dFnDogwKHj
qDIPw7syiw5mlq9s+NqbtvfT3RzNr15SS7CbCKibmr4OrgoyzEYb8NrSZjLbatyT25MDALnd3j2K
rLXmQpkMHKt58Mr5ok5zgyNPlT11J1Ima3TY2Qc1VBrQygU9HkFs43KR3LnnZNTcj5BOew7PBokp
rV9Np6ImmBkXcPmp0nr9rtUI+5r6+aE1TP8/NjCQbP9a0jwPm6m5OI5gYb1f0toJvyVlDJ4qOAxI
U9AN/Zqu6U00b7BGLkmzMGLvPNOv1nTqc5KyFn2eEnMEGar6iBv3LH1ObiHp7mSTRpg3kshyzrLD
kxfOwa4G50iFma+WkdQdS9kLrB39pOaammcD+q7JX+MTidYJ/W4yLXy84BEp6kq05BazezL0mTRn
v/mYuMURk/dZjRKAUj1XgX+lHWBu4RL3qBQ760Gd2brB686zb58cG4z04nkhpt1moo8E3lpsbSaT
ll2QjDWIg8XtSGsM1wl1Hp95j2EUWbHaiA2nwhDNX83gk+FIA3hBiYd058w34vtSuClrafX4SwlZ
j2i3Uv9jJc1kRzPAfkZNQHBdA+IOMkQ3h/KVnWE4NY4BASLISIgw6Ak7HrC/SR+1s9Y6Gg+L7q2F
FPDkHQJqdp2snuDGk03YpslLZJOwY2Be+yLT5JDp7XFM2r3uzBb4nJr4mzgenwbaHpQXvMpdY/vn
51v8P7oJ7iEqIH4Rx0U5+a4t55p9S7NQltvbiS9GnLkN9W9mqRcA1XGJik4+eks8t5K4BqT/bB1c
02tExA11UulaB7N2YFOaUNkFgtfbKM+toG4kc8VhMOKeUnbbykVRdft3Km3AqO90LrqCOrqDpY9y
GFmPckEryyLZMhp8PAIivfKqNwZBZa2292fshIQ86BHD/orp7FZBCH5tJ+pVCZGtcRyPC/6AdGZP
oCVD+JRyh5VpOiCBDeVNf6G7RX3NwdIDft7iHh+RcjX9S9LNAXYYzsd97c3bLBUG0MrFoLa4sYuZ
GXJWRqzvT7cmWqChAcpdp3tg8lAsfE0Tng6cO9QQ7dPoMGzXU2Ag3biUkaq9jI6w2KvNFuY+pO/k
wlh8vHRzTbodXt+CmcnDzaRiz+xBSuOPeb+2IoILtGakJw5B7ibPZYfjthwI8wBgHKxU/0W9GZGd
XQSWgqzuHLJakCQwJf9YCZD4IvEvbCy+FdMsq8qNVaCC9IeGULOc+MFxGGhLl434ftt15aeQ/srF
HTLukcEyfnYD6pgJ6q0P0NYRoHn+hnqZIE2af/vzOEKNBzryP9KprgCb/OBQgodxMvQ9Or3gwhDI
vE1Rw6lpeIRnsbf9eCIhy7zV2JpWGptZ2CPifOhmoceNBWsANbu6qLGZqr4Hp+w3YiYAGUWVByQD
YbsOHK3tbMYATX0tMJSpVp7wCjC4g0cLJovXYxA7V+VaKcHyregzu9voQKSFeg9mGwMNvpIvk0ey
+gDjANjSkB0C5YGqtC9hNeJgWiZ0WCXIpEyp7Lys0DYjGvtVQBtjMxEVSDxVcaZANXZihuNoTOs/
P89KUPH7fu04htBdF4yQiWrAMN/t125WY37GCre5yYarDklvNYbPvfUKewVGQ5WTpcP5EERKV74O
aUEY5eA7H3MdRcVE7VdW4hQvly5uBW6ep8xAIFGRkfNqcqIAC39z5sYIFU8cUJCzOnLyVgSMYLo6
6W6Pha0P6UEg+jd33dJiyVvMBgHRKT+VTF1gkE63WIe00mEvSoMlBFUXKWUGtLQynYy9Er01o7w3
c1pIZek1d407yesUzWgAY7/aFq3unxii8KCpn/gZDcHAQ/hlRTPEdCwZbo4yZV/PJnNOrfmeLSp5
ZbxWr8wCtLiROpKWbvf1z5+E+NfAY/koTJMHcDEPkNf2HhDCoL/QDcvfJINr3HkL2drvbRjXy8Ux
g/s8l8ZBfT804+iaQjgCh4zrDfNEwkguBaswi+Rk2oQnK4AQw+gfIbX9PgjGYR3qwNfVnKOePDQ9
MkF+ladLSBTkZAKliGYaq+yOaDb3s9oWG+vzrcWHgQ6bVSbwHhc08ajpydTJhh99C5bWZSW/mgFt
Hy9J13oC5yfsa/eDATB9QYN0YsrWgT2Q/pxoJ3WemXFWuvbkXGVobxraL+tEM5GNzJO2u2EL0E3d
Fe5bX3cBEBjfx5BTFkcLHVvYp3uv7Xqxz6Vcz+Cv9f6v3h4m6I351ezS/qr2kVulnrWf8plArkwV
NWh9vqsfglEZtmqSqi7xCFhVlR5dNiXEV+vNxpPtUtUn6HUXmlGeECyTAOW0mFedYD+FKPAXxIDM
ID5G5PVAVibKFf3KFq4LDD8Or6CrlsreGSibOKR6GwFD8BiAlF6FTVZhQDPYVcwkRobIPHMmR2Hd
lLK7mxN0oRl7/qXpSeDDvXofTi3IUIQM+yImKEwUw7ZpdJJCFgeOiP16e1t1Pbffe6WIdyHw8Occ
7ugd0I9dT9DJg0tSFHTXsvyUsjqdlcZZ8wKCooepo2igla8Fmni7jbKa2aD/PpIylblBdT85znCM
q8aAfIBJ3BiZiSqWTTM5T0y+U+Ano/Uow4TEqqjRvgFyXdU1/hFUsAW/Djj+MAH7SPuSGOPFhatj
nf0Pk7ihCB//WNNc6VoOC5qhuw7L17s1retTH2oQEZih36/VZCkzrXyFOSI85KFJXJ8pgWTOoXmX
IkDXopjINu2n6dqn0SBskCx22ce07XBf9CYPGn0x+cX44WfJ2qOJ9mMuxKXWi+jzzC16B+n7ZBce
+a5Obj8HAsdX2DsWLfXMJ9gGemHCXG6nvtQaYsYKOehwQmnqW20wHG/3Kv3JcT+pjnlZkEWd1LZH
fyAj9SMiIVgZ7zq2qsPNANmE7ribATlsi66Dz9ggVPGDQDzZZdux+eX6SZiOdTKhLbZVG556JUF3
E4lj2VyHOKroLB6AzDYPwmy4nfV+JxsaxISeTm8ka38lmrl90L2aPvOMx3xpROqjzZnW1l+IbOpf
KFzjleDsT89Qdi9Vh6gl1vPuGhYRTtAEHz6+aLpU3U7Ro7QeLgRwYmurnrY+wfz9q/TQc/tmrdaA
yB5Vz4lRdnC0Fs9uCfPyLiutfJ+NeJ3hibsPS0xWmVkFukpWavpD4UW9gmxQbtHhTWxEiBduD0bb
MftcGlZ1WsOaN3RERSOdM0ckz9in4zt3tn549HDxNpDSwrGh2MxsdUgtNXRMtfHAdGsTG9DnQi+X
Fz/60mDTesnRYHfOiGGHYMUm7afPfhm3qyk3IhLrkLr3AULXBTDF4wumNl6KACXljQgKWN0+e9nT
C4sGYLP96Dl36se6h/Hi9rsTzFCeO797EKQ2X62FUm/F+QOm83McASPt8rL4WXs0ienuceHc631D
OErcmmdAlPQLTNAM6t0hccVag95bggNJyXPICHy9Dc2suKAj7bf5YZjlgOylte6YeMV/xZwIkf1u
0q6/wzrsJxs2CaJU/4+wM1tuW8m27RchAn3zSrBv1VCS7ReEJdtI9F2i/fo7AO1zqo59Y/uFJVIs
bxEEErnWmnNMwiT2cTc6x89NbTrglUA7Hv8MzfJdLwHa2pcw87AEZmGpnxf7ysDkJnBxqC2UE10z
63UHT/4TekJh3x3SPjqQRk0SZXtZWozc0pVLW9Mna6zToshJo9E8Y8G6IFhkgjiP4ayoPlhS3Zmj
4KqNje6Bka3cxR3oKZbSfx5ongri5EmloIk9JzRnuIKJB8oeqgbkVIyeIVhGiY0hHlX8lidnjA4Z
sBLSKXtlXdnD0+eyBwb7BqopPSZz9ZoJOJ3/vif4A3cBTFFzLWAXFFs41H6Xw2rIcYtAiymWrN45
LJ76T/XAMJkFZFTgT59G+3i01rEZALJblrURkrFGBg7TC9IwFaGc2GOpGcyF5ZWmmNRTmBxU9oPP
qinCNYNSomc8Dgkuk8W6ligt7xnGImZ1AaAg5Eic57JZc8k4Jfpm2DeD26Ny6fvkWpRqvkICVe7U
ltAzzySVsmfi8NYTV3AWttVeloIckyMRi1qIxdxs3wPEfbmGaxO2K/uAvOr/Alpxf+/igoNC6Kia
OsRLwGvmb+VqktumNLVS+p/nJ/Mgsnew050DERNfOmMSKhOPhrBkt7LQKT6YzYgyNOw3MMfzY8YN
LbKZ7iXTjtaSZ37uEmja9vuiJs8xdVNUfUFIbF7lojWZjPZice5C983Wgm7XK7eQjCgEM3yFT5SR
BUEjTuRNsl022mZuwU6mR9xHwUPvwgoHUuXtIKuvZVpGO6vDn92RGLkHBkEZ1QbRtolLUoqwICdS
V2929tihTn1qRLsPkH1eewDGqaJDXAiemEmUFxLK3pvQq3Zy0C0MjYzBey+7j1D1/VyCvZwlbpYO
Txs6M2f4jGJqouA8pRBR3KK6dLNPMQiU93wmDCYVrbWl56r0WXvqyWUcDNqgSZxTv82xTDXjfgiK
dnFrlLWjBd+iKnSv7Lncv9Qv5u9DGbpYBvPR2etFT0T7/Qrhj84TdGKTP9WtukaO7xyXB+t/f1qe
mkhP8pUsMoKuBvMh6IJ+ti+TAxMa0ypCD7sFCgkbUCWwZ2kFFi5BJo2NrzFWUi6EqDxMlDyNVvan
Zci8PNSE1PQ4Kj4XaRHk6lOXpalv4jjZfL5Y6Ea57yp4hgOC8m3NPotbuh8NgeOuGpJpcnI6Z82F
UPUXkcJEnCrnzQjI7Pv31cT541iZIIeYaVsqrRubnuj/VVSFReN63eT2Pr2JYg8zaNc1U/eiseN7
sgh5QJeUrA0dcMKC+4jrqT90DgY/dEfULdmd1nXwqNjBCgq/D5sfpqvUvEtQm+uOKKRjVkt5XH5a
Hsw60HZdG2e+mzfaIaQXc1keStv756fIRqsOdUa7h/EuTsWBuPnybMmC0KLOY50esupBy9r2YDsC
V2sHC23yInc/Vq4KLZoowqXJIVVxUWQWrnSEDFtJXtYqNMWrNXfvlhaeAsSeLh785RKbnUv7NR84
7g14MGcKSJiMviclq93OxXG0+9z+doOmkwA9xRsLE66vO2zZVItNRDon/Yx6ofit2zAnd0flVrTj
I6I/7xgFBDD/+zen/Y49IlFNg67LvhIBAM3132ZRXhajrIjAYS4dA8vpe5paanGFagXoNc2DV9lb
xBFyG7xNJKJsKuLG9uHQjGfC0QCvZxEqCumCllf1ak96PIPKptIumpd3G9fY//vfq/9xpvH3ug58
VRgBzHd//3vrGEfuNND5IJpSJ8qKqpzzpB905bo8GfrMvtWjhLWQZz9dCdRbbVxsRlGChM0rkKxl
xq7wguQwWWT/LQ+uaqRHgaps2cNZUYbIrBvtjRLl9jYdoxhbZ6D9ZQ6o/+4cmg+9RyGBpA1Ln/n7
ReMFBllHIeFNROc9Oiy/q2reHBvkUlpJeHOj8hgEs8qoBEufaGr/EmpsKOIwzj4wQmCszd4nNK7r
tqVSjxNPI20By8TSgVBsDX5V8Lfhpf3H8Z87OYbtkPcLsMP63QvieLKyKDhcf8aYMH8/etqPvBap
4ldd5/iV2hDIM/v3hxptxJCZs11X2X+e9jRY10EXhQ+GPfxc5oGdbpVH023meKsY21rQPmcaKZyq
lRc32Y8HDyem36mmtQtLhSjuRN56PI4HMXsJ9K7c/NO/bCdjV7dleP7cbZajul5ajsuDTlYtnEGH
PNIi/rq00CEIF2fOsrcOjJRvIEuiuTqwQ5kfmrpwd2M+/ACTXG+ELk9aW0mcBTkxJgGsDh903HRN
p2G6RoaxWwAUU1Q91a50/c+WH4O09rJs36wQ263dgq/992vhjz2ch8lCc1QOJ2uu+qlz/S9fjttp
g5fmle33vfzALh88m2bjHQIL1cMIvOw5lIZ8zkgC6lW79lniBgYmgfDRIBhHcwzcnUlKPDPvpnl0
aq2mwM7qzaA7h7rIsqe6iLStbRX22ooml411Ve+XKCgTMfanBzwlN2QNYntValbzpjUkis9jMrdi
kfAAT/nJMMCuUXL3iLgy3xfAVHw3Nacj8j/7MLMf52IYOCUWzqEqaL+T9RFaSxfYQ0OQxQGaL2n8
SJBq/YXRMFfr/13Nz8ePlo8Kc0DVqSt/M2rqFdvXzHaAj2okGU0BrI+RvLpVlY2Wn3kf//51/UEz
X/5zTMfot7Dx1o3f1EWA8fS80LFtfQIBCeH6iNBnQ/YxrW1gmNOtH2/5qNh3x4seUbSH6yAmYAvi
jrLFNFoFVCJsnk5xR8WWFCxvHvSgRRTkNO596pvx8xlBAgfLhVk2CmN4WHK/QH02c8zoX6kNf95B
Zr/uPPXzMHQ7n83H/zoLmfR6xM3FRC0woj9NvVmDWnKYRs374bh87RQ4WNI0SGOMMzhmMx0y7lXH
p2dQXBeLEPuiyDcqj/wdo3+sF/5F7F0+ZUNW9M1YyC8u8MUzVeTKboOnEp71/hMwSV+BqFC9PC/U
kjw1Bz8PRUIPpCMNB7gcgqqIrIxRwy492ch89FEoKzW1Riq4/8Hd9ZDSkXDr+I9w6C7jRAO5ATsa
NKOpMd3tgVugMW+lmn64R04Cad6osY2ofb+rjGRYLV2FZdOgQj4lXQWUGF7XGEJKS9OOELZzwjm9
8wzSPIj3uX9SfJSkuwPaLugbhMm+lw4lfJfm/qeSK+8H2jXznzlI9hZtNxq7aH5qDsByPle72pY/
8pkdO9W0XpabWDo/TTTjBtTIPojUbl4Q766XEXSjhZJyFiXiojjAYkOeuEoOoNWR8F4mNPNCUz0s
rfJlDNkZVrFeuiqa0+J1ASIGDEnDeKWloBk66yKm/HXxAbVBYWwXF9pn5Yz42Th0QHq8wKQr17CP
3WmBeI+c9K2dRnlcDL6x8fbvF9uf+GWLITRzapeJJmjH37Vndpl5UrAR9V1VgrbOgtrXG5Hf6Fco
p9jR3tGXKltsXQk6CXerTMV0MqMx2g+d86U2ZElt7hQnvZR8VGPQ91WTe1cHKQTcNIb0+Ls4WONp
mflYocSh4d7sys1uZWUAL0yVgDG4ABSBeZvMOiW7JHpCPF0fgTCtkgcx9pJLxkL9zy6/LwLlW2GI
D7MOwz2TB1S97uzZcdJfJDwXx9QBbW9o0TUZev2up0FFEiB2A1mUj3aQPNMeaTccYcG2xu4vOqTx
vOjM732ff6MDK29OViJ4yLKe4i2yqc7AFJ/IfCUviOqPojk3VnMz7FSo3vuITxG0bqJsuOpdeDtB
eC2JjMa3xE862uUNBsfWb8sOq10VPIxmRxh653VrWjabZRZlZNXzv3+p1u/mQkpuuMss2mhWkcn9
ztQ2Gs+BVlxw3PTJWX0CNkczjdZxb24Yt6lr3a7Mt3GSFmu62W4q0XQnS5HWc1KMsIq16KE3hPVM
sTmtHeBIuDeI9YnTGtLOLCYXHdpjktpRo85Sc3ifX113HG7LL4lJbIUSv8bmFPqKmDDsKgzuEmGg
MlSSAhOVnwr1S5r9XEo4cogl2qtW3Wh6R6SJZ88ggAinXd4C7jXFSAozgYp9QURR7EApM73B+WJl
2om1jrcazg3dQERldS0MtikgDo1veVft0Dq1PwtnupcTlqp/P8p/WDg9SkjuVehgafbZtHH/bzHX
ZuYAftTEdhobJjsxQi1H8UuNzJZ0M8fdREkckh4Pv6SekmDl5UF3M4YRedOYKICNa7lq3WH8gn0k
27DldvfLU50SVbAX3liyD06Go1+EGW0Xs+ZCXqN1ykT1fyzPYSGK+xQTrATd+zzlnstl6HR0+cet
XlfyQcQ2FH67gREUqhSXNFj+tr/6/5xulP+MMMEvscf6fYMuJNl0qRnRRy3i3EcGAS1vsoE2LJMu
T2msHZ6gD2HFrT9OZMmiy4Qaoqf5Lu/Ehnzsct2lrnZEDdgeAW7UTgKR13FeuDlXKMU9MGRpr7wM
MC1OSeI6X2nMrItYj+BDgmYHxbLtw2L85ohObgaE8YcGCgJF19xhLzV0LontgGFnl12MQ7te9gI6
7DNfp/tH65rBTJvWPwbDxCbSo+KogjvOfXnWR3KZlqcYrvW/nEJ/7kwZkFg22Hu0DBaD0t/6AcrI
FtRgQv+P2R6wdXVxWvibwdTwFX63ZI5udH4g3YrIKqb4BZrubkVcxXGK6ugomKau0lQZbijJ0chr
lrExNOZz/eRhWWm4YKGrssm3THq/MkuvituQaDnC0giGS0JK3g0nZnYRhneYBQrIf2z1xashBMZ0
P2lQFJzKrgJIltAUqG0TQa5Gew2K8YoIR7zncCjpYY2Y7qdpbTSWhzg9RIEbCu1shW8NhsSH1o3j
v6jQ9d+1VCimmfM5mgqMmGntUoL914ZKpXE0Ki3K3aRim7KYsOqmzhER0UsqPHL09D50tuPgjIeo
SbAcZjWrodpqO2ukEZ/ZCG61Dhz9kDd8ROM0JCTaR6PKBZYl2WPbwDPsuGq9+dBmhaH/BbZg/FEl
znN/lIs0FWAtmL+jklKlGjWmw+Pag6E442fZj+VYB6B9L0YHNZ1+6B0YkExaRysPzD2pUdMOWi1B
g9XQrRwzyK+RFb9/blGQLqYrtySbF4K9gNQaoLGSHq7iT3XwkE1+nzH6SRsygha6GZaT70nnvkKF
Hw+jmIjmmc03y0M0uvUDOwL7b6KHP1EJfHDHZvW08WchZvrtxOcGgyuuU4d1bNc/l49qxfpzVpDp
WqVt5deWKncU9P3Jqu8YiKWWpFvbQLFR2BCgukSdTnS40m1dsnnUxZA+ZmFF0mgfbmMj6NGYiH0u
ZMt3F9lHp29JkasS57WLhkczyB69MtzpfY5Q2OjC+i/XNaux/gcMgomBja7D0tnt/yle1rPR7hMQ
eiSvzjv5DpQN6PCQnVDQEwnYpitdn6I3Ycf7jJAkdgcCCdC81e9S7yU2fNdiQ5YlFWN+N8JIUYXR
SvS2sl8Eg7GXDv6nQ4Y98VfNDfdLnZBJ77208vjRNOnFNVNT3oeW+UxQJMmhseKf6hDIfYKfZdu3
xUcO5eEW5MmHUaBPJsuGzpSIH626u06RKjAekLnet8kRB+fdoVWxXiJQ5LoBu7Tlg4lHvWgVfxB6
+YY6PES6yOjKqudkHVz17NiUTPhZEzqnwkpJlc28B7OCpIgRAWVP9z1xVOsF7nT/0DnqvXXCR60r
ypfSrHRCy3N5TAMHQQaBHX2UWZ9hVpbLnIX+eb7BFP6yjBCgKZAdWhMugbd5QeLBbzVvVD4kNNBs
sIukPLO/c59MYrYJyCifySJ5CKsWK0hUcA7Ng4iiR1pO+e6nNE43bG/zO/lqyqkq2f8G8J79tggy
prjcaxTSBMkLpKVkB3Wz1SrhHnOdMNvca93VOFK8r1tokeqA4dPkAl4nM01wcBSBaB/8eD5b+0MO
3ANSYG1TKqLauQmta6Nz9HXrhdYdCaq1iiKv+BbY7vOk280vo7jhtdfG2nnX+GR+igh+bhZVe7SG
DY0D+qzeYk4edfeBsR/6vTR/WKxKuYnHgyEuplviRVcFkfXYIgF/77k09lEstU2lZAbpXY56G1DJ
YCATq8qB9FdG2XC2JuaGg/lRTZz4K2ECHJ3hEBTx3blA2LmfZIslscHWBu/DLp2rhnMOtbnaHLWF
rj4/5SCfUoUY3yVybHlHL4O1I5Xo6DlV9ZxHzX0BoTtYetZlkxNL0TiVH2vOuDKJtd5TONMFnFV6
dez2K5G6P7150LbM1pYH+sDfISOfep3idokKSVIuoMLBbJ5rycWJJJ/amYWMBdnqy7dvlybVKDNr
xLCIBv7zkCjizhiuWQcudO9PqTipEO7ZU9GDfPLrawJ8Pku5PHYp9sx+3JhpYzOIg4qcIyTYlLKP
n5zRI5W4L98ixdY3JHC4NwiYN0Vg/IxnMbSrETUcdOQ5h01kfe7UldLwo9wxbmaBBhoYQHixZN3t
TLOMwURYyjuKUUquhacR6/XrBGjocVEkeu4AEzTIg3OSTpHPNQTEvrBvS0rJkBkPngxOYI8YLlee
eBYK9gCjLXS8HtFzQD/iTRt6oLL2P7cQW63D22J6gI7FXdEpxr1WxQraflFtI83KHsy8ife0hPEX
9NAWm7FJboxvIFZP5rMCweDVrtrbEsFWZQYiyXEyGIHL4QHPm321HGp8OVUAY+OwIzK9LF4ztVwn
aVJ9jatWrItKaUC7A9wWaJL+yXdJE4I5cW/G53iYcDIxEKYb90NJYuM5gKXCHFlgshsPk2u1H5BF
f1DaOl/IIgl99uvKCWJBRt8kVnbpgOaaHL3kKSmrkPxSeV8mcv8Z5qZ060DjE6YZdW3yqH0l4aJe
fU44obQyxqUlsvRZ5ERGzfJTgkSDEEhjRS7QuHV0Tousi4dgayUVNp2w7656YQkwrMSKgY/4Vhux
tqEAGYD5VqgtZa+8BvyybxzvmE8eOnGt0pjoG+q5CqrnT1d0zEzmgDniNM5U7zHFnhR1tkRWokQn
6WZfizhpj1WbkKFpyPaF4dmHUXt0vaIg/Mc1S4wBYO4Ls5ueuPaWkkyECP+QVIRls83DvL8rJuck
YTMKcakqSZ91Ev7A51ftZeZO2ORSiP/z8LKNQ81vTAsE/dSI7dI+5RRoN4kKGmEh/iRcOmavlRuj
zr71phL4KoKHC92a9jZIZsGlkx2dqXHuahn9GkYXHOfQlpuFRpzbcb/tmA/7qPkNUkmDfDUzbc8B
45gE1BUjvngrQ+VF+3Syoq//IJmzOiU5YaJRaRGbOOgupqnwGtPy2Ss9gSDg9epNVBON5sbGTzNJ
sAbnLFxhoQJlmUGwtGHD/WIMBF1UcutWXmzXZTLHbPaSGml8VIj00Q0rfswgdpVIlE+fmBscGh+o
AVELz/9Oz1d0wtCNStqT4VUNp2jtBe7BbnT7hzt0b0Osc+WwiZ5Qkj1GCLAp3mkPt7Rlj0rak2na
Z2+fFkXg2UgEGJAt4sMUuR7UZp3oWRkl2cdEd08NPBxfpveszSYUQynOGZyBvJn6C/WzvNa699RR
Si7/+YiRo1LpiMnknMwE5ui6LD6JMYYYjk1/WWJ6of3KEdzBrUN6QMOQrx1BqObDVXkN1Na8x94v
S5mguM7GTCVCNSppwvpuOYozg72CSTye7XlpzakHA/PW91DhSdrZVjgYhEsueFrcc1u6J9cN/Wwq
z2pBbHg/RB/0Tmn76tNVAz6yD/CIOpAbD5ouVlpcOxsTWem6dGdhaU0vla4ng1QwH82vNkFFPCn1
1z6tVokXm2jCVBTZrhwpGKefk8pfPJnYzy1KQqnqqOgS8LQN0jKV8KY0EWQRDvm58lAgNJqjbcZs
nkH1VF2jAclFZ4ZMsa7RPKs0sR5gQ6zDriApD09iZF3gnO/Kto/pZAGTFo2AWNOH4a7S7B6OUXGK
kT/LCOWoZSqHwHZ8wwxep67qVzDWvZXyo06QONH2FNshIiuWmjHNilveZz+VFpN1/T20w4c8Qr3c
DnuPjA6lNG/gRiql+m6D+FTL/mfp5EzLkgfNCU+es8NjeWgJD/XYfbe2uJvuaG36Sb5PCTV1NrHR
0mV6z3JSvnMtxfxYdqu8AlmlZeuswYPG+nZMPX5TPdlY9D17RwjBWQkpFgNgfaolBpq4q5zQ3FUx
ONwO+uugkfbk1AS01Km5GuwfAdY/X3oBdvyZ6u9OM4imSNF0NxhO03E7OoxUc/zYZmMdaVyGa2dg
aOOaBj1HExdYlqvPIvOz1gw3Om79HRiPH0OjH+AvgfacrO4pTadHjaK7tMWZvvxXJa8g9Ie7mMi9
lcQzIThppkROrL7tgyAwVBnU16ErbgMhAgRrHLzOo5AqGQIXFaSh9hwR8GvI5BCq2tFOnK+jUcEz
4/MHAdDxcR4cs3Gja+j9JMzJZ61iZt5yb4oNoiTrnH9Kpt9MVZm/TQXla5NAzOKIBZMOisGvBYqf
qjL3XZ+/DXzMUfHOjlr9mAgV8bCjroBxqIyLxGulFdXWNJP9BKrBN8YmRBLn8LUQ6KGmbe9LpyRW
Zny0Xf0tNuS1IpX8bonse40oeT1KmBgebYsVSln08t0jnf4N8zAagfq+IQtQLfJ1P5uHbLxEtTGF
KyTNH4ZLi6pMkYBnZnIuHwyzfHYCYgJabieT8O5m0dWrAz3dEZf7NWYieMkkc2cjTWsc9MRTQJza
Sd0UTL7KWRytfXfJrJRmX62FTu4ynYfQB0HMctt7v7rWBrDfcvb12mOX6z8IRn1L26NnPen4XaGx
so0uCRZhQIC6GvEpCFsF6TaIhWZOMSovfZfpq445BdwfUnd0tUw2WkQcYhPKs1CUcVco6rduQUl6
DMCgZ7CaAX8qr8w0uJTKV3J3H9s8/tA1S/c7rSlX8XhKFAJ2WBTA34liWFXsWYa2eymbMPUt3X6P
Y5VQE/WECq2Cc2YccXX3GcygCQp93HJAszKDcVXeHLPl+x8ZKZdSf4D79hR6+lfCNpPVFFuXQAsD
TgWSbhvgqUF7bVKiK3AbR1s1cfzcRvjUB8MpcHQ8pt6gbj0RjRutnxjxdP0LeWUqHs/oZyQUhKLk
xZfBAdH6QcKth0iQSFTp5asdj7QqLLJ/wsQGj69BwMV6X47nflDFqrYqHSFBfBZQNuZzoUZ64ohr
Nm5yXFllDSBHr5J3p4rfujLbajDwfA1H4CYt4ockHcW+tcu7kUREHQzPGh93M7YzYiNSyM8gek1R
DT6wIC3YUvZ1Ff+yhPcFEg6KH0YXiJvXHoTQdWrCk7CBmBWAa2Gj/JL4cfwQhAta9srbeXH5zP9O
u2QqxCwbvU9E5aQWyhtkl/4k4IYBMDhnVloBIdlWiMzWKTsWdhFo9gMCFidd+gH0BbJii6NbaLjk
jQCdr+sN2zB9VplgCb0WR8l7VSsdWdAdFzPGeO7AU9KkxipsjNXVstxNSRdiLQyGnpUoX4qp2BRZ
3mOmgSThWR+6megbKyKZFuOLctQ+qhrGlLSc+BBoluO3lPErI4CUYVaITYzauiuqx3acAmpfBOk6
V46qTeArhg7Mutjbi6DPOIEj4zIZ0Zs9wpVlB5rvOztqd22lDWuEWOJY3xMrvUMcz19sZbzHgpUF
FHtEJCb/QWl1O278IJSTj8brx0s69j89m4tUEp/jRxpv7JDCmbQ4OVVye9Nb9nrE+nAEu47sVXaT
T4O0xSOMGZdSxY9jrHquoFhwbKTvHPVi5eoRPFctgqWaB9xzjMrXvWTkv1/iAuLDZEyD1nj3kLp6
uN7A5W2UWNxMs/oFOTQjVSZFu9AyG+armiddzqoIOvMI5wtFZVzskV44hFxovodpb67aYUaqEvtK
lzLnb0v43vTeQkYlPg6ygqxfdYfIPj3BJVl7WtLsMxtkYQATxG2S8oIMk6wM9V3QpiKTpvBpFf2y
rPBj8hR/NNt7X6lnS8mIWxyo5MTLmDpItIanrNHvDGpY/EyxAwgEuUbPnjB1pmhPcV31pnGgOhv9
uE/17zqyUlePlZfeZhEGA3nU3SA/NiQW+LbNEG3KrW/RKLONYB6z1ZPwsRnM8A2ANL0Qhn6ejSrZ
LqpvGX/MlmbhO+OKTc2fj+nALFcZ4Re2PiKmEWca7e9CEvKXDM9tgFSjK4dynY8dF9zwhbKxOFe5
4Mh7dw/DzpVdhbMeM3Jz0DysMlNTfOTYLTkPJZVw/qWfcvep67r4WGtmTEtEDIj29Piqzw8JRLj1
pHJVsDp6F690xbGrBH4Jnk1ojro46g+tiJ29ymkbUn7DmGI3YueExwZ9B/mSY+o5LEDUOxsk/vlB
iaL0RHrfmEFLc53mkgc2oY8s9aTUqWuMhIT4ldp7F7nVunXSndaThShbGK6tsL9JK32XXk/Iaomj
SjhbdBt6VXxMcRICx+mTlenNGW7KTKfBPDMk6n4M+32f5dEa5/ze9HLyhixqIS2zoi0ioOZSi+a+
hF1AJY92ea7oW2NmK05TuSHLzBdBab1Q+mkXUwrqMiO2X1o5Vvj10Msvv62thn5AiMfSpt36khDe
TbVnGMfQtQfoH7X13daDYxh01auCUmePZpwQWMKfv9Q12biDbX1HCsayBkj07E2qeBzY96zq+Re5
Ff7K02x8MhMoAZGZJ5vl9al9oB84gNEGm2GDBkWVNfx0iXc59YEi6ZHZpm+lUFlTwLsng4xuboiB
N7d8C3dtQggeUDC8gD5rHuyqeYV81b3JqMwPiYcbSUxl92a6NWER3F0OxfzbrKme615xHvBSmPem
QX0yvzwRdnTWHe5Zy/+JaKIWASJ7+xGhOXlXvXjspqy+xqqyBv4uHmGtiMfl9Sn+rugTLdD/fQXQ
0c2VbXL29CChM+BqLANlRroZQ7mVMMLpcXmwZfoLPf8AKb/55yVdr24OeSbnzzfMr0fQb90pda7/
eUlBEhTJ4qRgAWcX3H4lM8rwySsv9vqUyoOtOjV//ki+LPEFVPcaPks1f9dtDJKA6aJL57r5bYxn
2CuL13vuhOfUzNpXVcKRxNNjwhwJpleNkenyBmVoE19m5UY3EuWSVaqKSpmBadepzYPolMlX9ND5
VnjWjrjQdjcWmUoVAJC17SfrMmGOf0OjDCsyewOJjbmrMZE6eqn65jC12NHk8UCh0c23Sg1lgBWQ
JDDJcksVI6kfEXFbeeYCkU3k3Wts4yFU010bqP2FM5ysX2M8Cc9Tv7EaGvT7avvIfEu76x6zz/l1
YOYsBvGQnvJey+6eVG780w1FOkqBLGgyfyij6esU1/emCCOa0N42ZqAVrqJp5CIPk+/h2Jkrs3Ql
Y70i2Ui9hrPm9h3ZlB1+LHb5/exHNxT6NjFrJG2MTF6AzShbxSFg0LVSJgtt3ONAwVYDqqk+JDRc
z2Zecl5nU/Wjie3VpBvKL10610rVx7NUEUgFPZ0WmQY1vRtQO6kmvWerttu1VmHPK01T2zkeWapR
rdCWVNsSdLPbH/rCcs6pGIZtobnRo6UM+qq1a/02CK+9hkZbrRgr5V+GlFFz0Y3WrpBl8aXVqmdL
b77VbbsvnVa7TyqJ5mk1JkezmY+pzMnqrJ1su/w2ytytiWiP9gTeQ+F17drthPfMLX7wQ6SVrwxi
zNVEftq+GSfPD1wX3k9L17ytyu2IHuON6q5y5HvdVM68hBqniL3kA446DFHzLxgnkWWvWS/Ua9Y6
D6cHncHQrtM696VL6gd+r70nSt+tlCqqH2ua1EcaOsMmry35LdeQDs3voBnm+ImlGZdesU3it6Zp
m7wGocwex9FuSJfCBmLS6AKcSulHekuih+FjgcDvQQFHfckm6P+Npjw0iQwYGBav5mAbN7kd46wW
1JRxuZ/M+q73mTdeWytMtyVsSowqrrLLLJYq0DhnI+sUtgquxifhaaAKwu36OflVQQC7y5Ppy/KL
HBLROBpEcxKTfFbmB1Nayml5kJx0zSp33XlvmXVrZZSMq1i7+xlDkDv5Pw/KDCTAHTcnxmtJcjQw
yC5vWXAF/3nf8lorsxNBINlrjVqQjLOJIJDge4N1nkwqzJT6aNLtjhBt5wWzIU+tDgA+9B/SyJ+6
XK3e3an4obhWfR2JYFknwbiuzVJhJ0Gbg7O2O/c7Cj7Af/PPUWF33MfmH8s4DRFmhCNhrjnEueVF
wzDoKyM+62IHr0Sv2qC6Sqhdy481YpCzML9ZFTxW0eLkKJzqwUn76sGVM5dIr39V80uTZ+FPKxPj
aXR1cVresbwXlG+yw7wvfLBwSrkpJGUp9LVrF0t3xYmkrwucWttWM/VjyR31OhRNvi61WnxDF7jX
2az8NApYok7Yv9JWYfaB9OecqkDFzE7HNUEE4xfFm27LW6H7XPMylV+mlvPcjqz6gs7OWRsGdJHO
oluYgW34kvNPJ9yQPgaSfjEXeN4T9QbhoFJxds0Qh/cyZEq2vIXss3PqRMZbTgbZhrkgw+esU29j
WTf+/A/hqAteobuf1MYxXzocK4cEqORWxk7+vTy7liG/p5aItgGJLIemp5vbifxiz68PeW74xuQS
NK5Ab7Ia+ncxSGXGJhwV4jxH3zHlsEnAZmzGpuAAzw8tjeAEUdwNnITxFFXOsA+/B2rUkYXNSZM3
SnGnN13cpUFeoGc9L0+GBrYDecrf3FKrDiNJabCk4oh0iwLhz/Lj8oDaIDrhVF9Zg81sJtTSy/Ig
3eCfn5anqHN3Zu4lx7S0UWOgM+W+ZjDHiBFHrHoz714oIjy/CCskaXmS+0QfGewxlP/H1nk1N8ps
XfgXUUUOtxLK2WFszw1lTyDHJjT8+u+Bec+Zt059N4xAsuyRoOnee61ngcVkCv3BZVOuwtE1bsq8
1oEc9aCrIFeU7chlpnhyVLWSJezQZnen3rBQ5QJpaaeizcnEIRRCuy+bIQlAbWsy8RMv1WF2Z3F0
LmrqZj3sa9PyPqfcUo/Lhs4pFZ95Y1gS6MVysHVcubXa8PnvS5ZHy+uWn4CQ8J8XL/v/8/Syu2w6
6oibSic0sK+n8s7yub6EbbwtRVDeg0EmHutYqB91CP4lnw8uz9QeXiLN6s7L3nJ8+Xk84ePK1umT
L7sJkb93u6NolcXN63Lo7w9kCTS6ugUTvxxTDPmcV4jYuAvygavNfSopPOeRsVFhKB+gb0BkDPvX
PKb438v+Z5c69bvZmei/qm1veN5r1ULVrpj54IAdr2GtGj7oz5E0bONn0wtYNO6IuTOdka1WjbXL
/BqmJmNkD/RTlmbBsxyEsS2HOfl91nRnZs8tXQCbYSnjtXHzXNd6/czqo6NcBmN42Y2n4MkD6QB2
dIZvBEX/bKN9iwKaoIS8aH5q4n9vOuVMmPbPIdRPelAmPzyaoKvCwmlLaG65F4Dy4NTEzR5FdvJU
TcSnDayfXwkX+YgrKpWyCd5NwNm7Ngi6XVxO+YeMCwATafbZYpHcANYOcZWprNtyPXoNyuGq0pX+
dHSszuCcWexB2b8rxVTzZ06fBEBoz6nQn9pmZL7akjXfpt+1pLa/x4FWktEKyLQqq5b8QaV/sWSU
b1UDW8cSvTbVVnBsQLLMvBHVbzJunv9VmODorU7LXqqSDm1Rdrdna8JyKMShtBVlfat7KgZUy8rH
MNrFgyxgbesOjbGOZoxM4eUHNaYMHRvQwdoympuB80PqbMDYzBpsjOf+7MYi/NE51XtDj/slY820
HzXH2UE7yV5hr7wuL3BncnE8lOXzyHVygGUT7sZK0b65uXeRUg9/JI0tVpSN3EeoAy7vm7HYhlHJ
/MeggjT/EjutOb2trSsoFzSZZd9HoQMXMpA/KENQPsC/ZmuRJemrU0N+xB99WjaRbuA/b7OPQkqi
1+S8mGmo8cGjyBQor+hZNk49Z87osJdFPL5yX0ufvUxApiNxRCtGQk31F8JRhvn6LLj8x+5gRPOw
n3JbErJWXsdo4GxIwvhnh7By1Ce0sC7SgkjTd3nV569DCQHHo0SWErVGPYp1o+H9IKeO25QAXyRM
+wRXI2DKkAPdnNqPyCYmMUN5vY09Q3ykmnKckI2/tG6VXUp74tydj7MiffZQIwCqqG55Ef6zkahd
V3E2elus4gSltkoHDLcdb8sG8yBuVzi2KGzqg0AZ+ZSAk3iqy7tgHgAkKvve15b3QDdEqFru/E71
1nssGxrkwxZHa+L/PUb26RHY1AvxMHSASps2vy27Q+BOVzKSWeDpKBWctHC2Hp1+RZf5PWo9zqhK
eaEwsWtUE9izYdZrVqXj3mq690ao0TXKiH0G2sc8wMjTS9+y6u+jH9wyBOXUUVyXR9r8KB6AOViu
1PxQKk+h08qr1ybyGtCyuC67cd81lCvKt4w8phUeiOFm0RO4iZzMdhv8uD/2fcb3we5yTDbKb82z
CWehpGUVqMoX3KIjhXVBPHwUVh08cqOxD3RWzTWnIakQittdSmJ84eo03symqg7hRML2CMQBUAT3
fMUZkrPadfSwwCxTqo6I4ahYpyp6YjDTm5JHVZSWP5jtDy8N82szyl9ZksSvFMdYAxUtsuWp/tLI
QFiTRlQ1nXatAuuZmbbLu5dTQK3fMrEWhEStR+Ql+Djgi7UamKafyQ6pfKbsIW0Wl64a/r1p6ul7
D+u11jQcGIpZO6CKXX0lxhDJf2ZYyDeXh+MUuGdyuqtO5QmyCJ6JOrBO/PEnkSt8W70ln9R0IL9P
dX8jMy9yqKRE2HR9M+2KyCwp4xGw3VLga+uSphBFIHKN2ShGBfK/Y6Jg0mz3lyeWYy0LUT7l+enl
hW2o4oZf9gMjw8lE6eGBCEfuq7DQLzohtvQhDcl5L/XLcsxGu/bPo/nYkAlvJXLT2IBJMRlf5oN/
X1OyllMbTT3+fYM/7zK/DCa1PGo5zZi/P7o8u2zSsdM2Xg9y7n9+9u8b0LgdVoGMO7D2/FX/3+v0
wVs3AbbxPz81v0zF140St0XsWJTjn/8LmqxhBeVQrq1aeFtT1OalRb65Y3Zzs0JlOOa0S6b8qgzG
yQkQW4UsffeaEdibQnYD6Stme2h0ivm0sbADTnZ6lKEg7U+U0Ong+E3TTPstGWsCxYEumjbfWFQ5
UUl9c6alVPWDeN6vzlPeejNGypBkVk/xLQm2Tdf3V4cYUlOT8XEKtEDDyE6wrm7l8Y6LYWQRbY2b
PPjVj6p+U0l2eSwbE/pMW3f12a4tmjuRP+ph/0QDrjhHuvetcdXuyXPITTG8FsDW8MOSyXcFlMoe
Ko12TxuCJ03gT1pu2CenM4edJJYXqMuZsS5+77rKPeq5mfjumNYb05vi2ePhE6+ClEJaRyHKZsNo
Z6w1XWS3mVfaVOB1yrZ3+H39o2nqeg3UWWcW3tnXvOheggkAaKeZ37Kp53tqWu3NSV4TokawUiJO
wtRbEY17YGGPJX0khlGjRGqqo99OYblFvbV2JPIpcNxi5RC5pZskZeT4HnJj7J/skXiJOqNOkuqu
8uJgQt9lnSl8r65CjJKleURXY7NW5tmqKUk6rIv3eN5rUkjlmRdulue62EWeB3mEOoJEZSqM6Zdu
GBDIll192aaMvMdl86990o8Y7OdnesKQj393bSdxyEKfnwlMmfsGvON1jx/lCZx89FSZ/IfKWNyB
H0dP2ZTJM8vbP88tryKteXKt/hqgd/uzCQO984MuIr3xv8eWR1iIh3PRDP867nXAj5xlowQt7Vu9
oQXxn3eKZZgzM7Nwb+p0CoMqrB9hj/IkHgqNeAS1PBVvBjERm+XM6+s6fgwDMOtc3tAoBZ+ReJsM
s2ceQvl8MhzLtyTNbTD25YYaCC1MUIir0KieYqqih1EmvwwH+ixR4I8AAvUjkSHUCTvbBkyyVqEY
xwetvZG6ZRftwKGlq3wYd8KtCsjDXJNgDMGPG717z8fYvVQVIT1dk5/qsrhNwJHOTtxg5UwkRloD
z7dTlm3mLwfVUf3naTtLgIsrUWShoA82y7N/N8vbgFtOQOO+qJg2iIsgkoY73m7Uu3jnVtH0geCA
9ahDLcOGN9mEkYvOg+NJQtNXCaAiG2aMApF4ynOCsH0KtdechJ4ddAruYbhWWj1LV2FN91cfxn6l
VhnAop7GhFfU09GhyUfK1b3TC30zalSyy1Ab3yTFOIgPg0ETqhixq+7INXG+6Q5W5hHrOhm6vApw
qr0jUgye0rwbwx4j8bofTnyLX1qqi60XKOKbIik+toBg2kJexJc0VPkOICM8WQOQ59zR7PfWNkjG
Q3tyJuTSfJ0tu9DB2j0Vk2qHONfbB14iVyWW74heliv2Q+mgMEn7GcaDOa1oNRoQ8yavww3ImPAU
NMo/h9xBI2uiOHtWXqmrYSJGsp6G5xbVx6ED5YT0y/MKev9GgpeGtTUCDV7zd5PVabNJZ9BaZdXa
0QlUOLXeslWhiDG+z4eXBeeysTSmmGlAALhnhA18qIF0+bTT30IdVlIcYxww9aR5o8O1HCbolTkD
kRbxzHGPbcXewkBGTzXvItFMbwvM3aJbShtC3P/neJGbcOH+/fIUxQnl0uZYJNl0Qpc7nZZH3hi1
rIAytE5jfgqAjv85PiSGPJGxWMXKF+VIDItG+IsQ4C/Anqht8vSb3UMXjirX2CRJEnDjSPa62yVv
IhveEwF10a2m9sI42JK5xQe/PFLtUlJXlpQUFmiNbAGAhCGNOUM5tnoMLaUj2QW4CvyEgYHfZH5E
jQ94Th27dGJDj2NRGaFb5ptLIjU7abkKQWR5OCX2Fbx2znCxH5l6UNosSagklAa3BSN5X/Un1WYQ
Y6g/CGVmtNl2dtObgYuI1c6gZ59BrHWbzBMvcoAXgjWC7j5l8WNuwy+3XO0QR6E892olz8ujZSPn
3T/HyoGc7QCqvtVIikKEmXtn1vb/bIys9c4ZJDhaqdm27utzlhNAOPtF7MDBTlTDfMIxf8B/8DuZ
95bjRQ6vVcPMFyTcWkdyQnLPuKjO5G26DvdTWZfBnpkvQUE5nQEVCNmRNA8ivOTK0IvpXlTd74VP
Jk0+ZKOZvEOcjC/1mLsnggQ/mArinzBY639iXkkPiaW/D7HMzpbVQqTTR04nrz/kqOtrVVEPTRbv
0hIsGyX0Y6nZ7rEygzdQ3IQTuoa2iYVL73mwS7wwHQ14r4WeiY9EQ8q+mnOiC5NmZdMU6DxiSJ4K
+RmHyPmZaOFz1KjykCtU+hJ93Dv6qkxi4SeRFq+tTv8a+uR5SFw4tzF8DqEcDAHTyazUM+fFvin1
a+5yb8uvsANmSQ+nYq82SHII095ONnYbjZyyyZhutabM3HN5VfIEklXg6evR1jUke18l80Dsko+2
yPpTMV7LhADSAcsYGeqRr6dMEAr3MKaN8GX5MlTEbky2ADpihb/SpmwPSQJwnAh2sWpD+IswtVYd
TOBV4hafXlP7Iyr8kespCZ18FUX2ixpKZ9OFw67Duu1nOhFt+eAdooG7tkIO1zpkQjym1J4Hmiiu
dL9lVinWap7fiTWBNBcLe23ESewLZkcQJIkKAxd+nhIQXJ6bcEsMvBP8akp8GuwAahS3uiRV3YuL
i0gMa6WX34guG7Y61Mi8oPia5HHh2xW0vLSi9d6QdBvb4ZocnqcSnbLPhv+jZRyl7LHcjaG9wcls
fSuAjatzDRwV9wUsVveQYUewtrlJDSDCLlbfa6m9u6It3iq6jszU8pTWPrvtaDy1aOMv0U8oKPoB
bRKxVuYBY8OzBHoCfXQT1173lgjgG7Q913mOKDJ3VEm/WL1YXhEeKshEBqnl9kTBQBY6U+UmbPdh
5NirRDB1JVq2S2ime5MA6qS6Oo0FFK4ZpZmxIJDCczDD5h1BsDiL19lgkhJSIHUFCvKUxd1ZTaj+
903utzXLelcZHl0rXo2wrNd1KkE+p/QC6HihZaUVcQIFtR4JKctjkR3ryPzphGmHyguTP4ZrhTVd
u4NkpqfdL0rgBwksN5TqpSiD3ypNmlVJ+3/X2nIjNKo6wJLXhH2nmxiONnK+VFsjlgaxhPAdon6N
M2CgZjGg+q5KZPiqOb600mhOlK9WJqAPm8kskJmq8BPym5kED9+ayFOwVid7rPrKNTGovFmrOdyn
diCsCJxancsNOVYEKtReSZAXh4/G9ZStgXwQKj53pM7oMQK3tMNcV2yQNZRP/B2x91yOnr2u6n70
+5j1kOOiCUvEXg+n5jbaQJ0JC5S0GQ5a7+GmN6NnymT0fs1tGSGF6XEljgpdSNDh2Sox2+9zMoYh
k6s92dZJIZtgQLR3LgoLUO6ALqVCERhYxA0rlM4CoQQ+E8EXlr/XwBohew1dd+7UejwGsbcWZcEK
nGDeM9YV+OSJdyDh9VMqswFdzvEFiByTmJU+qY0EZQZdsc1Up99ZpvZV0Fy5eAP/oYnwsm2KY/6F
mW2sIuPytoJGzyqqhXKCJ3SdGIxvMW3AIFt5HdXUVsnKR5Y0xY0u4Bqv9KagEXHLSrw5WjMpFyh7
q6JqPUooneW7LTO8ptUnguaTT9qF7cWqpdiayuyxj8bX1qaqY+TJ5Mtng9NiFmyO5zgvp7NMIiCO
f/eXR/2UKn5K2fXPE4OCfrk1kpqMglbzm1glTnISB82Id6JpJtz5WD1boa00hLfXgKHi7JIdZ1Pq
OiqdjUXKM3caJZxDjlgA3e0qlyk0PYV2qB5qLyM65apz4xVjPDwDk+IDnKg8cw5BqtKe516/GbkZ
rTSvxhpFY1Ua2baMvblBYyNWwrggnK3bD97RBNC9OAqKxv1RC8hBduxGq6BK1zbyRj+rAoUxIAhw
zY6IMIa5PpbWdK0aaJgBkWRNkRTgqZvm7umZ4Qcz5EkByUsIaHYvETkhpxDiOmnTrYkbaxWCkiEP
SjHPuktQixJS5m2ig4gZA1Xbiz8Y3nfG1GDj0bjUjfq9V7k+6FMhTO/olKHj3plRuwdcV12yHlM1
AVQYtZBliZwrua4bcQscrbkFibiMvGqfztqOPIsBp0JHqBj3J+rgSNMFjH+8WZrIPIbIkMEXZWRm
kqlKUi+UF+tdoB1EW9OV5Pwi8+noIPyp1cip7zdNzRqhVtv6bGEqOOtq8APTFDoJI2StFpkvkZXJ
Ha0kFKDcTenr2QwmjCEp8m2FedCECKjNj4rUrjiG9V2PHj1Xih8ajvktQc3AYkN0oNTJEfpCoMFM
eiy97xWtxi0VCj6yTEdny3Lp2CnVzyDIHdYkXkt3y/Ouk1X86rThMlLYf1CtR8SJuGnVkZbk54HM
vret9eTWY7InkI6vxmiMJwa1Zl0EWraPnMl6GKzbQs++x1b1MKMGenOgK1iRkfGAi6DerpKxMwqC
O+c9uxnqWytjB8kIV0ETEh/QKwJdeOSgXqpx2jsOrOA2ZDmURbtaH29dmRmXZdM0vXFRmqpad5qX
b7AO/fOETauNnsD8wtGstoHDLHd58d+fXR4ZNYXUxJju/++PRiDnEK4XJYglywBygWT8z5su7+X0
+rW2gUouP/yvX8nVrx9j1/ZFHf6Ki2LYMGHYhOTGfcKwS1c6Ao331oPaKSCUz1gndy31wXzC4Bhv
tMjM73qvt9tuUqmvhECvQcjNsizxiiRenlR1RUQNfp7ReRtix2W8y6npjOoqKOj14ZO4ogdi8qFF
zS3iMmhNNTrWZo6FOcvyj7yAEmyhQTzpdUIBC3CTyLaaFU3Po5pRnWkH61hX6gkXnHerBlV/oUmr
IpRtlOOyW5Ea7uOAjHbLbm0rRI00uNrQDsi9Ogs+Q8yjZ7vJf9GfH16owutPVr4ro6cxdbOXYd5U
dvrbFUp/Xg4JQ203cK6yrWOFjxq0fW6LnBJf/xvO7KEjTmed1WG2qtqfDgkXfljNvoK4IHyyHVRf
6dq7qAfnCD1sbYBQfCiwPrKyw45WcAOza5Hfk0sydYXverHcEafrPqIQLkFdKHOeHhapCEgndMav
cMCGkCZVvyt7Jmd9syOneRPW+vdBa0rW6Vw2Q2tes6rdZk4fHVVYBKswr3bwLsHKHVxhf7rYBVe2
E35zAuaUpDciZwxoT6OVrCsSpHPH+gBFto4ad2/oUXfLwnZ4nYF5nUMTE31/tMucaT91KblX5aD7
dYV5oBmY+gdMet/IT76bykzV15Ghl5fCzJ/oFN3yrtnJqWbd3O+TrvYTHEplOh1bLXqzRfBd05gB
aaVyKEvAWGK4QvrQEgcN85iKVYM3BLDwFlfvPWkglFrqozbt19or7034NFE8FQQ5raeMVB0nJvW+
FDc3zB66fuy4nIE2/wYDdeDr++qYIOeN0axKj7FE2KwMxb6gApQNBuaGO7bdrVopx6yBKzM9acUE
YLI6OIGPZxgQuMR9NtIcTwOUUlH/QDnCfIBSfcuXOOln5QnFK4o9vCdpTnKwGLKzMbI0UC9xDuWv
dKt9otufNZDGsFefy6ECaetgunB7e1cnxRaEzFWK/l5TkfSy6XvYgqf8kQ8VqwXrwzKebFns7VhH
5F7aXHIaCyttbUp0RE5LSoPdrPLe+6FOF+TqhzrTX5Eav3UxoAHMLdsyRzzXZR+hZd61Xh5pb38z
GTDnxQkin3Mcz327ekv40qbGVusq4k7umS3gCHtPQ7sKu+JcKc7Ddry7oysHailzvAn1SQsOr3fo
q7GkjizpwtntDZ+HK6tHQZCHN8jnmEAZ5kR48wKm8jUwO+U+MPSb6o66NN5IZ8K5kB2HuHodmHMF
TbA5gVD6pUj7yEV+hN60IfvkpiZ0qSLy2HA+0aiO8/eSiTPiquc+q5ly9az0XY1bzaAe3JRSgFCs
77VJa8Ek+AatGLjsmtsL7cpZ+hxRLnNq9ZtT0DJu52Lg/HlRBRKrjMtqVarmTwzPQA0+i5ww47pA
9GYz+tBY3igFCwTZoshnmju0AP2zWHyOqnfItXhjMQOEeOqT6ED+orRRazGzSRgTU1scK6y2Oev2
MAMg6TEd9vT7QPSOBUxhCDRIninukzA4ut8HaR9oAij29DR5+Zcw5TeQSwdUcOuUfA45mhcMi5uK
FnjY0foi350v0/esbod8dxuPNp0Jk75P44NG2ucjDuZBJVtEPlSH6voQUTIxsHF3L9xECL8MyLP4
Tod2WguVVWusa8Blpr3bJ19YADepCXFS8KxTWQhWKLxieWI4n/wysjdNl924zOHAMXBltNNiOG9F
csnUGLbbiBaE9MvOvTWh995LktBilq9Fed936soymoM0+nNXmwdNU/alnpwd98Lq6WANbbl2UrRA
Y/tZ2Llx0vSflfLdQim4rzTGxqbXfF1XgNz8aHXtq3ZT1k54K6dsi0L0ybIECT8jpsu+P3l29kG3
ApGlESLcjy7SVl+YZ29BnO2AJCeskFH8x4r8mDq8XTpaI4rG7wiPoHj1xRdy9ENlc9HWDdpLh964
gSCaONhZaIgJdOVY3xwdpUYYFZwF00vnll8owzQ8KvDM+erbDyLujw2WsNIrT9YPbETbsBquGjcm
nF95FuGk4LqUSovy6FwWkpaC4pttSUBDOryP9YQmtCSdzLvio7lbFRhjVnpITpIdhNMTcpatm0/H
MNzmw3S1AzPGSpbyRUTHorXOao0bwQm5SYA9iMGS9fKFhHlWnnQrB/dHNEVvRphcJ4/Kq/xdMFMC
Fb5umzdkFd2pCMNfehBsU5lCQNdConHk1YKxDCGkkDbaCM63ltJGX0OlQUpjsnx1FQ0jf76ZrlWP
KtxGJYE8mJBxLhXoNbgCWyzUoXvS+uGTJQtCE60FUxyUfhsld7NUjoNBHKhb7ue7jZoG75rS+m6O
NcZRv40mjiOHyp2dwaPn3rKz6daGeooNTmneewFh3nlBrvVQpeZta+OW9taXQS681QNLgM64qqIU
30fzUWbBI7GZQqhZuzEE6GcP0f+ko2Myc/EdYMu1QhGHrz/b6HikFe52lSdXFA4OBYGak/FpBtZP
e2iwUwrnqaTgokmUd2DA3vVMjkCLYKsVLYUr07pLc/hADEC1kNJZpIun0dTereLMIthdYekOcZ/k
e2PibOopisQ0u50yvZq2dUcYsSmL4YRwDft6C0CVSq9eUhiEyfKV7GAr7Bpmtsyrqu+Km74/oAyR
FaZoLLuQH4IJMX1hcuNy3ewzxd9JreyKPfVbUxS/pyC+u6D5VywymAkY9qvZYHMugITUwmxWDjyH
Ir7GKl3DnnViU3qbRkptD0fHH4lz31mZu2OZEvheq1/1YsZLWym1xvRXEYlX1QFPbkRUaphQ4aS5
qrER46SYdratfqpVuCkyfYPacB1jl7GYjId0K4J0ZSs6yX/YRj8sYGgWCkVjoJCSIo2GsDD29UbT
sm0/9GsMCQbhH0Brt8qoboSMdiIW2y6h2YoxKnXCTRKnW6TDZrZNeduEN5qUaWM0kR+JbNPp6TZt
kgMR4H5uUhIf1yJCza/RDCcHTtB2Ty2HjkezEyJHBd4iZSl2VKvTCVyOyQ1WVD7qv000aD4W3p1h
kn+ctfvOMTaCYF+RHpNJ36F13WplsIucr4K1U4wG2kYWLcvhoBcESBvTNopf+d3nFLwpDZ+tqoyb
UYYPRsbjCPFuLInWGexdoBk7GKyMmPpWDONWuohtY2dbJeWWPL9NRbaczu1MuL5Rjpu0lAdSX/YZ
zt2eMkaeaI+O364Z5jZCH4CTzc9m93qj7IWFfEe8FNRyR24fAdp0isKHMO1p81PcadUTDIltaTib
IWXBK+M9vYSNWpoIRuNNWF17uiDBkBxaFWL0pB2CudCAdyDEvcEyb5u5HjKKAb2FigacL5B2Y8g7
kMGmkXRX2MM21uNDBU53sCskYv1Oc1rfTMatEtvrApZIVJCewwk+UohqqBo49Y08u52sia1y1A32
pu2I9sJirUxynS+EQ1EYdDWp17KRe/AZ20ZHUFG6u5JQZiVwN0CeK2s6eBoWTRL8EkosTnKNc7GZ
AKWUuo3K2NkrHZjQROdfjMmkVRRIpChPY2ieNqbKAiwj8iiMmavHm14M6D3UZxfEzvx86Sj+kxKD
iy7WWHMOmYLhORv9SskuaeAcWMAB4QSjak0vYefPVm7NOKmtsZ9NuLNqqvfnv8eJkj1Nxb2J3C/q
zF1alQcTqEnaIsyfrH1IaCYL9GPvZNtRxKCZ1oWh71tiMcq+ZMUgTqGZn9PePJVVvA9xrpA69aNk
baVx8kbquOssa2dn0mfOOEcOjiQeCXeTKqofh9FVUKuF7kBwurp3yeGolUPeO75q/UjT0U8r8pkV
65h6BVU/98D16w/qXijNcc5FS/l0XMm0zl2lxk85a1qyblsw6ywH208x6upW+SZKccbdHNbfJVky
Bd+boWqbfFI2SNBxTCk+rAe+U6/ZzYYNauSTBZAenpyCqxbxw7LBRblXyoxGV49udo7JS2CaHSpW
XYTaReGOHtd3+h4mvIlK3UCKcS62SQJ5Sw/10iLJc5E6ga4KEBMnzqWxxqdB9B80jXDYzKC2Jcts
2TSatV0gHK0yRecMp4jI0+p9GPZNR5U/Q+2/5KK0dGpOk4XOo6syh+gg8o4iHFX4AwpKq1qtsNYd
m4eJRW0VB412bAwgwLI46fknuj1MZSW5L/0YpEcrm74wF47fKdYrNzfySl9TgSAQnonfhBrAIY8U
Fjrt8FUCxUhCuaJle40cFr3JvBl1/ld4TbC+zkleJEnVjPeeelYBDJzNPnyrh8p4tShrI1R2fU0P
E3LzSLtfgMdL7smyayJlnCeKP1qhgD8mjfA908YXy5wa2laZWmzt9kIrVJBibs/doYq4dqqv05YJ
488ltz2Udso5BMoro+zPiqfPz2YcqUeyhjxuFx0VmTzaMdmUW5h4o79gaQzc8HsGqM0Cwy8KWPQg
HZiAl3GxZvQhKUuDXrCkkThwSijtzxnBCJa45cDRn/+zyhzlQYF/LZzM/0P1EZGaolUN0h1L8Ful
sL7BjdDtMCOaDBU08QNK9n/eK9MJI8m9es0SH+NBKwPmDmxwHKPD7mnGM1RngGxgHZLTpxAH959N
MZBpHDiZTN+ygUV82eaLOTt9DnMYMmO3b8OuPplGn803O0GzGtS3rwSdu86UiMlKkInb0MJyLVTu
+n/+oLFnKh61x0Abf0V5ZV0TjJf9EldEzSY6tISsLsFJSxTd8mjZtHWLBccWEh6Eo1F46MmvJFb9
oHtNd/vzwcjG/WU5r24HVW00lYSZDBvzwaq+v+hZuIdGEpyWjRzr4FQ48aeMyYxptZl+FM/P6leV
Yt7VshGfLJvWZJig93Jc9upZwFQV9tXEc7pfwj8WckyFrhMCb/jZZnpt+I8/5Ito1D5qzym5X8fR
RZtUhWZYarJ24jc1yy/9+yf92Xc7NQVKKMPt8szyNxFm8ADqHlPPoM1z70dmHWElXMIm2vGKofZX
7zrNfhyMuVOqopYH1YdC0lOVjY0c8brgw+o6e2pk1B+WPTs0f0R1PeDoayWGQaP2m5mJ1Zvma8OH
s4/j0Tv3dv0z18dit+wtG0sjqNpfHmIpr321bNadO2INSCrjDQgqGaFS37lW2D9M/TE0Ur96Fq1W
YETkjMPPP5d6VeO0DMlTooy/HOdvP6gBVkFJ2Vobk/EW9Q0SVPTty+e7fNKcm6xidYSIuBuw8dp6
sx0Dzzbxu5soiObNYIb0KNrEQumFDAbXcND6Ua0bq0TiWlg29YBVQUdd6ucJ4ZOaZjAGBDW18Hxq
E98G8ALzqrGYzoj4qUzDl7SIXpQ22hKXoe97auE75Lf4L6uZ6TMPPk2K+MrpqcOpqsKFqkiSe3hv
FDr9IfB6Gj+e3FNiiF+bnDHYRPv0JwojtaYG6w7loY4P505XNNmakL9AkvOfjwO09G7yFc/f9KTF
4zVgjL1i2N5VpZY/FROigaoPFdwNpfCNgNw2tyNeaS4D6zIxL3RvjIupyp+zA5+62fAStRhRbabq
+26AI9DoDoXlajkrX8np1bc0iCjhw7MbhTHsKqULWlJFGTDwUZEmHX0LItNF+J48AXU9dto0HmNQ
t9xsixz9fOIdgz69xSzYQXBj+DXmzVCHLLOTWp9WFlxEnwRPLKfzzMZTC1gFJa5vOfFLjDTCph4T
JtlSsz0PuUm3HzGRMKKTvqQrF2tkOZHcaR553zBv10jqnNMfQpatZ0SZNh1rjqagrqYOwYvowBnQ
+ZCIiWPYb3MMTzf29r6N8zcPgbI68/AMnTZsbybZNyNyr1SYGnuKL9ik60vBSX4R2K5OaYs0RZRq
eaHmYvgmBdVV7lXnOgKXR7CRupt1dOeq26Zxq1NaQXLqRFyqptG01Ih0GW3wG3jYK7Kcrxz539Gu
Fff/uDqv5baVrts+EaqQGuGWOSfJkq0blCXLyDnj6c9Ac3/HVf8Ni6RtWRKB7tVrzTnmfMYvv+pV
a6B/sCUDyIkR/DuV+bccwaeQxBldo8YHPVVN9jVpB370lF/bVs3M7FjUhfujdWYAuOG+2hyRfIO8
Md021F2DAHLVu8CiXAF9teoSA62p5WxVTWuW2YBXNWo69RPvxo1fV0TvDWWwEt9CCIeTX19ds777
qmgPSLaAusYmern5ZcYWfdZpkdlUQGpxG/vB3s/fMQk6wVgFiNHgH+ilSV/SiF7YblDb1Y2SM3Oq
7a2zyvXc3hMM7DxjXI050DWlNkMR7eB1Txr/EEPl6UFdHMmyWBkcj+bOFldJ4vx27Px7rN16Kz+P
NknyXQcvi9ZmFOxBLLa7qOYj0JG31B7KZPkpBlrFEGZuTo3Rp9Y31PHzl/MjYIhGEXRnrsZmUZl5
cdBV3B4IHpLT88PS7DA7AH8mq8brN0MfH/zY8fZCpm5aBWH2I1CIhTXMs+upRO6Myfcon9Vuw1iQ
gaOud/1CrRVFXVRxWh7yxjjIckU+FPOYzk/Dd7Odr2w3JKqoa15yJGY49zMaoKVj3cPUMxYibZtd
hvDLYy4D4y8b97bKFFGWK2bi4sZkpJFQDC4lDF3rNJOR6ri1EztCW0ZCgVZaMYZJIJWFbX1HuBSx
tIHTEkwQ5xqhtzznYPY+mLDx4RXa+zhU0VUt1A3xGmSO+QZh6Y0/2hyRup0EXjm5rX2o9EEvhqGX
xFvawQZ8+GmoyvjQtjrqKpt0RSy9KBgdHfZP4IWPxqSuZEaBfht33RTvoJgifk1v8kHGw86Shfka
dfXwK9E0tATE3G+xfo6XMiGzTy7CzwVVBTC/1BL0InI9HYD1KXqPrK6vxuf13As33cIyx/Ot9/+F
xQEn/FYaHFNKrRpnd35AgJid7E7pbj0BkFu5NDw5bIWFsAy1iXEb05AfJ4cbUuq5eZPvpemo72Of
oaVT3iT2AHAu8ePyqVKI7qxZO7Wu4otWCWM5hViWiDWyHq5pAykIRXaoosF6eB7iANa4W8CEbYWh
NNlpSapffKxT+Gld490f24Dp9s+Sm+OlAySREry+SRKk/oJ5z7qNgHPEdFlXEzK+rTbGZMXn7V6G
AsfMpXfkBIzuJ5ow/0XN+vBuRTnyQ/KbII35izaFA77wlUA/Awq0jmOPxmSmNNg9LUrEA6CpI8U9
y/dcIIPnIUqMXR6IV1m+BUB5OYxTWAMq2EUsI+TijRf5sVVhghbdoi3IsT6vDmlcexcLdOwFu97M
Sg0c/WfqqMZOljA+iB7Vi0iOpEV1VSkrN2ZUIc42uz5YC4D0WMAZUHQZrfL/3qzo8OgkBcQAQOTK
JeZ3KoX8coGx464ZSv0gUYBwjwBpFiNBpCtJTuaErLxHBEyD52hH23qVS5B8aEPLXQ4lA7Bw1ADG
QUzYN5ZuHypFC65xXdGMs2mk2GmFdATP5mslvnD0NOtumtUZc9goRD/13MXxUoTU2BBj44UxwW8X
szFqL/8b+SfwzlPkjIdWx5a1KKHjsdGW3kELGb0NBcGmrqK+qBDoj3oYmTe70b6DkBHCrjfnzD6O
GDc0xDj0h7Pks1HagGN0vHorGv1BCoy3NUcE9TKmFU5Tu+eoYTmrPo1U5oe5uacvdJfFRyiwUnWi
m9ZBKQ4+vriPOFfg39t9dk9peGymkShAdU6IR57LVGJevpq+rzY+2iA8f2WLbAk+zzQi5HFcH7h3
nJSrlAKI1lOZvLUDzuGyyO2bLtCa6YObsU+2FrATeCyOt4JJG8BsEZ/hGOSXhtHCHpvoFSFweJHL
g1kEX/LDCypav01g+hsKUfemxD+rOGfwaVEMN0lzZCr/BsyGE4Rf3oSumDdd/xtOgFRmlulIS14k
Mjp5/oYzPdGOJcAQEIH04aw+o8vVvUnKnh1px1HvEzxcYXXMVO/VmH/bwH2X5JpcrNDXbtZUfPqc
Nk+W6iYbI0C5y8UBMWfe1+QDROdq0dRR+Az6jEPjTvZlu53TCG4wfTZ6rt3sCCft8/MZKgTSqVXd
idVSN0ILYL3OKXJBCBBPb9COZjaRnR27CFV58pa3OIb6cprI2O3eKsuLXglT4q+rJG/12AiyOF/h
JlHufvAVzN8qydTpIYiKIw4I9WJOibLSAs07o7IEC0lEnSRMD3aOs0rzz3lXR4w7hPPmx/0dBcv0
CCKxSn2iv1g02lx9kYdgspUdujypuhQFGkXURuOHpWoJjbkwO5ITsITTHq9ss0/efJNk4/yN6lb7
ZWCgwqTCpEypdq4VC3r5TnUarOqHarj5ZQK8uMMR9m6U6bsRuqt2JkYqCDAXUTSRfeUzU6/nelJu
tE6psXsa9T2c1za5wOHGIMCCbsKSUDzt7GdEkQ/9QNNb0ZNVSikM0jPdkDC3qzXuAjuGwo2G/MCW
J3qMIt3HhA5hp2skt4F3Renn5RiPeJW1VXAwsN4mMAguTtTQKhP2bXAbmy3Ow8Kfe+pnGpi4P/r0
VFP3vjSvXTIQ5JiW2c0uomXcQKrRX4bWz0H/lfm561iC5T+sUxuu67wsplYA0EHnoyiDSb14pY2A
0OnQ6EF+WPm68ktRO6gl/s9A1fjANXw5KTieHWxwb28VnrYPHCvjpw08uF48aBlTuWxM/AK0gI1q
34tf0kyIB+oZ61HnKVinAWxENu9fKFoPnkOMNoydr7wMwx+OGzu3IjJ3iKLDH5HWz1UdJRqbILO9
QLyB55yH5eKXfJU5hQEN1KlJt+APhUYmTlnQa3PNDPcLoiO/xMH0b6VVMcJjVCY1cSKC3q2mzxa0
V2J8J0H7yFtUR0PxZc78a+oOGDoMU07dBL2GoyvWMMzcu2IEbEyfjj4+VXMwYiOToagT4yCXDLWS
CEKkhW20El3TbnwRKA+Xu1XWO41ffbijazxqwBhrlxnbWr5M9KyGe8qUD6CTuw3d9J2UqFuZluOZ
+0K8DpP7GY1xdW7jIliPkKe3VuXw4eGkOI6ohXdmQ+CC1/nGQXTjK5KSlKk1JyO8rzNGKGQA7ien
OhzqteVn2GWmLt9W3Y9qSIoT+IIjPJlqG8/toFF8sSSw9yQ4nlJfSS7hHEg4KN2l0tydIG1jx+7N
0E/QfBdh8OpFIr3HifFT9IWHktf296pij+9OwNzJYers6WO1FHM70jMb/YQIGNyq0u3MyNAXkzei
hhMj/4hsJp3YBm2HTj/Y9n0Hw36qv/mGnTsGynRbBnG+DgWSV7mA+7aufjKhteFSW9Ch6QojBVZB
dyd6Wu5ZnGkyjml8mrAJbY2oQa1cF3OegZ5vdPpvu1RXcvrTdY1aBNUsQODwwGJYAopIwwOl0EDL
4BqJKOV0hi21RbFjVaHxjt4YN+pcKHZOSIBejQ6Ysct3XnS7pG662xSnAI1b5ikcq+xlpSTlXu8j
JjuJcWmD4GhM1NjyutAssMQyhRfI7bqahDhqtLMROgcPP/iOrEjf5qqXbXV+efj3wNNAqA6XqS7+
1vmYH4spq3aTRxSIno1vZmMk9wxMzEaDzgN+xzwOPsktGQ1g09fZHjxwkq2Xom4xzLtR2DF6KOh2
oWH+prCoTgQx1Sf5TLEiQukqVV/aAZdNlGBsdGdbOaJb/NDqlX87aZz6yPculkExTRezOZnKO5S9
tTMV+lkWwpbdYcGjQ6vPhzZjPo46QxxBAqYfpNrZ9KPWKc+eS4cp+KX60OeYnfjvDl0EMmB1Zmmp
+i0bllZd7lr8vfSTS+aNDUFCPRVO0yN08Sw+kloo236AC1H1U7QqQkBAQ6TkHf3Y2jlg4WkTt3wH
2moc4HPdjAa4uQR/9zMkPNX0ClX74BDGgcvTQUJ06QGprzs19ZaZqEHT5C2p703QLnvONfWm18mj
lKcKI7fzzdSKCCVlHx2VNos4bjNZpDOKUphld4jJ+eMe+W5H90uS4I0ayFiqUkhONnnS3lvumHDx
VTvaVtjQQlDfa9XVSBQeh+CI0OS/B0JtQqYq/meWxZAqob3dMvwqeBG6GHYk9UGY0sPOGBitRInK
VtbGHGLoNxSg8GHR7+IeF6Or1TDRoo4drkkeYWCBDgaxL/fbIa3+INXvSKzR0EjXprdtfQjvomrR
VlewCyKC+5YpYe3tqlfIUXAZRi31zKiuCWgQBhmXJHbcEwJU9jm9iKJ67eQoFwjaqKlgWLCrOu92
fjucGkWcGCFQdhvdwy/t1wrROHw859ThvwxWHI8Fck5rZ5ZfsWkDyXRzPKGsmhpyeHK/hpSzrGoJ
OASdPoD0uAf9wJyu6u7Ufu+yZ2Dhu92ZfffiIAbq+XRvRuH0j1hXthPJn28U8XPgb8+Z1W1BkM4P
GGXJ89MsLLeOsTWTSHsVdKcO5ly+VVm+s0w3X5cT5g1ND19IeCr3ZYMLFZtS87wHuHpY21XDWsqv
aMQmqUWj/v1sF+hD/jMJO+roIRsA+05E4rBsgqu1+resDG4Fg92DnsewICnz1l6kMskoQryFU35M
7OR3Z8+AyzKdJ5mttw9FDTRLrx5R04Q3v8L8NB9Bi4SmX0OHYaH0FWxaBztwqShMUS0O4p7ihwf6
Ddpda1TeK6qza2FjhjW3lIVelzvN3oLyXw2VeMHbi2IzNBZDm80pQ/Wnm5EfUGG/qDu1X0aAKxig
Fv25NhzaQ7YpdtA6GTeQmshsxPsAYvkZUPloGiMS18/fOWx+J2y1i3GajMMYDsbFj4yb2YT1IdYi
Z12anAxgvCHOncvdqWxPtIqNH6WnWJcouaM4bhdEjCu3hFSrY6UgxNUKrDxZQUiV3g7KxYr9lWOJ
H41McyMR8kVL9XgV2F34M7Y5ZAMMdA5Og9N3BAEa2EW+fDaTghQtuHBoVumVQjhP7kJsTiJ/77rM
s4OunV0cuDKmXvtiuJq+aoqSn1tfOFvyM/s9UcjrJp4S+DNBdgOKg1QkxDXdaLimTfZVD9Weo+Uf
epaGj+f/iRBvreYuHFT4vscA1sSV+jv+MaMS9Tw7y0qZBBRwkQOhwV2yCgfEC4qKlVOebvKsataK
oTpMb+hl2qGCGo9j2Uq+rFvzGrfxHysF1OnYinVuprq5I6X86+7LldI1ORV20rzpkvwNoQh7g/kO
WBoUwvwEFDSBE9OpiQ3lrOWGOyGPYCzUBBbkOU6M/qc9jxXk7eCnZQJ/YW7MGXmGzSJ27R9Zqn5g
h7X+oH+BEiWcV3usxQbZ5EjcEa1s+VCBwYYpafeLZ85fCwb3fcoIRJ5AVjzSZNi3PtWZ8Pqf8urU
gpgpU+YMW7lmx01dUdqOxfMl3FH6lAV47HzgByow7PDbeTUib222mNRjp3/na0aHiH7JxmO9PARh
9JtsimZJ2IW2CeazOUGO7pXCv1kIV+RbeJtTfTHNkDM16QhuFpwrzqTX0gjpoFnDn6jQxRFpaPAS
u0VPmC4MW0V5hG1QfcEOeyhdX32NPOmjsFrWIYCTrPChfPj4zBWr2bjWRNdimBaGaIwfDG7Ry1kq
7ynNALipX2kt5zIkWbJdIRpOfhO++6XTT9pRM+lPyGf8CkltCbPPklWADgiKkH8z4z7OCixYEIDU
UgyrUaRY/itSUQJfov2C2yiUnFELSPkqRomVxThk5xac7L5FA6qcRW1OA7aXtMNMTlwKsdPWTgHz
ehwbNQNzL2g+j3TOc0JqCcNM1xV2VESuSknDq3/IlMNClESjISrfRWOBxZL4Qm8R28bR9IZ0N2IX
gKTObNbi+C5vzaKoslmr4uKjE90JZhQ8Mrbg/lRABtcs61gbOtY1VSN3839XlxyUkC9+rQonBBWZ
eyxOZsJlDmt8iQ8sXIVF0TaLMBq+e4uVR56eqRWdBWerctvGWrZRsfisAvcFoJbxFb4iWBJ/HMxS
ISkGQo+srRML88WC73EkIxFu9JwBA4U436Aid/G4YebGroFUVc7gwDHttaj4xvpZvaqqtmSW5Nzl
K7abCWgDcDz5cqpp6wGwUteI4Drg2zR/gBHVd6wjYics2tLPeFjIqxZEmNYASGURFvK/vU0+Y8aO
HUAuiIMK+WvuTMmTExVlc2r74vmWfD9GRLVs2o48Bkuxj/8erLhAIV+X75TVAT8wr+QftupvMf2S
hYua+eDRXSXCKWR6B3lCxR8dHiuUoPKoChIPjyx1+kqHwnzKPLLO4i7OXoq8oxnPhWDuyXXslnLk
9e8hjOtVEgD+Fyr1GhTeRavq4U/CnrpNrWJKjxvdvA61LvAvhF94/bQdtTaoKAKJvcbpvI2CwZCT
yfxZA20OYHsE+jqw1GsMzvFd7Z16D0BxhVx7RDdNJNbUDNUtCobm2oW3f+/It6ceq1Q+sDHS2e9W
RsgcrdI4cjARQdRsCHNn9a26MQuXNC+0WatYNCAibAQBBj6eFZwfKI95BFGu7bX0qt2ZpdZ8L5Tb
1fysssv0ar3EmWmfMySBPVCNVYbxGMULymOaZOY5UIDbRJY1feQW9bEvau9gKGRzy61BKiTIm4nZ
EpK0pH9jN+VO4+RNvphd3XFIZ5sh9aMVlxoilshvtlPi0BdpfeqGwAOrNF/WVR6YKyuwjA1dQvFS
m1wzpel/uj/krWISRaJtWMl9dOpdcFGyNL87oljmAiK63DEbhwlvboOXI2YEX2YfnZXebe6akpdv
yQzwoA821HQCTGGIl0LQzQPSA+TLUgWD+HwoGB92zkmPUwcYI5k8/16GBfRY4gK0JewlQnXkLd6Q
VbOXqoOSn/oAQ+oCyqw61dFQnBD5T320JVmQ74p4GJonPR96ECQa/VTy2eTBzXaH7redq5TyjXsZ
jBZn+LzYtPPi01qoYbu6YHzmWSBXSwuvqshtRpgieuDhgiDakGE7v7JKD5ynf5RLVS2/xPyQ0ALE
ywZnUv7ByOQE86wafA8GyxO9hWbV5FnElwVmu8owRbJqd0QKOB6Gd5FhH3OaN0dv58xkbFtVbjxg
AtMIiib04JUXr4caSKw1tadY0PRJbKZzE10rSgsGllrHMb+u2+iSM7vE3Yk3GDYQZRegieCqeylH
vqCGgo3u818bPAmnX3nzqzT5DcqARXUsPlApDcckEs3Zaz3acDFSMpoDZGtVKoXE2Lz5Aa0kv7tE
Q56+qrqKECKEVM5pD+6/0K5hqEaPEqWIm473NhqTHeFPjL9DHVUbx65zbtfRQfOtcu36tX419e49
6CMcL2lXnNs0frFsY0ID+IjmQQ59xPKaXRFHu/zI9ABQeB+fmqm5TMrhXp8mAiZ1xFyiIfOJ2Ep+
t8Iof9s43qtAt+jOkm48RMjjDb3GaV7kP+Z2Ym77wyvjwW451tonChH0InKhGpAIDYjWiW3i3g3O
ZftCfQWrcTL3Ued9EzsYPk+YHmE6QOxQ5ftsLlLx5RPuORN2zPPUdIDfYsYJyuhgIkP/lFnIF5wm
CrfmVPp8K+bLfwUXc7O0nhEd819ju202WcX0HATncH4u+Jlmx/chmoq9TrThwkvyZG/ODAPZsy4w
WS/TLA6X8j19/pHHibFnrwlnIzv4SoqhLFBGauhSo6HPEls1lrqNqvYZRicPntT6KbapgoxcFXFc
j97/ofk0JcCxQOywQbuXevqZ5AqE/JZml4dOtPPc6j5NPjTDNGzW5nxqmupAP8pnSdJOTKuItSyZ
rpw62hah0ewaQpRJExChtuuQRmdJcfXm+YzssfA3HabwEaFU0EA9ZuV6fEnz4kVedzpg9oXv9+0i
maO/OFjuuBN6Tli88oKWaI8CCKoUgfiek2/jcHpT7Sq/qEaNuycvCsTkcQKOLGagoTG2iMDALjyp
Z7GxY8pnhYFf2DPcLckhFu7Swtw5mUrV2IlLXtrTA03CutDHM2Rjkr7NsHiv8PdvPDNFLO+lgBPs
bCSQD7mGfAgtTYNuNxmrf+8FOJFtc1zJKUW8V22WWHWCJ695anSEY5yu6kmhw+FVEUFsYYT9mz+Q
L12PJgk1kVTwuZCLWQfwcHTigKMT9tD84DBKej6TLy0j/QVCwd3+e98LrHgZTUqyHRtM7DiWvS3V
3YFa3DuYAKWOcJ85BZBOcCartFiOIv5Qa6e5yDtrfiUIzDvaRvucOo2zEssqXFZ8BYCtMgQxXPjJ
P2OH8nfQIF+bUWTBygsQLE+4U8IOXb7FoOzEmIaM6DloqSZiZqmBIsQLM6+Bnd7/4JYqdj5DVKSX
/I/bHpv9RgoPSTXVIRvbWrkuM7O6D9qh9kJzKb+UFzN99usYAaLtX+2BiBE+z3BM2jdMAcXRyZyd
PH3YzosZdQXxe0QrN55xFHbi36ymDU5Ins1FUZgdNCEvwr9GYFlhIDyoqxZGTRz/6SIQygBuBAxY
GM/zGCT0sagA7+j3LW31Y6Hhfw1gmy9GUfY7aJkZHUgestzVDh3t9NQZHnIZAUTziNA8h/A6z07p
MfnzjRhyQ5j7G1tVM29ROSERQjpq1oLTS0NXrXkNYzckN5ai1R/BKESutpQB54qLD6bguhhRpJ4L
o9v6QeGAcT77euW+ylwoM1b/tvON3JCUsveqDrG2mTW7yDLjrdBD59HYvRmfJ5NSdhiK4qybSgHm
QrM/hsJ/h/p8lRex0rhXJEPxYujPXhCPP50s0/fRhAm09231F9/VG/qdP1Xo4HB3fQSKXBv/HpLI
6vFfmESrBTSS23D8OYbJt/worTKnr5qY9U4NPeuqCDWB+Vc6B9DfYknjYDwyg8GNuAJBkd+zvJo5
RBpeyr4lCo26hsiO8pOE9Ox317/SHdQ+MclzeI6tmB5RNF1EGgCh5Th2IVvF28l7SzWwDjg1SVjy
pZgrd8hi99HTgciQiLIwtT64DikJnMSdgspL2LJLpbK3ASzxBYQsdsyk+DM/qUFM3FhNwoXdxuWu
Js92SbbQHPNL9F4ehvta9ZVv58sxI/QuvfI9vydQ3iwsU4QvaJl3MXvE3QSkyaJfzLEGpDR4FTeg
/Chbg5iGyDT/UuFl4Fq+fTBBi+zmBfTGl0k4UJKANljlVvA12Kn45WUZexyIAMgZ3fYZH1aL9Fpa
Gu7lht+0Q0ztJXXiTVjG8GAMHFVawJrfc2WCM8YQpfRn3ZslSH4PS5BJzQEdXwjUY6BhkwYo6ZVc
HKLebg+FW+JeAizj6nyTpYgOQVaWb57eIFLAS8oshAxc7rurKDyPsbjxzbrQ7sLcxuI1jwETXbOx
hAfcTma05yTlXDDTqSuhxNmjw8XYznoDubnKvkYBwWitgR/i41eq/WT2d4XMn/Z5moHoVCaR+uHp
hnKtFeOqaLG71p2KmRwnsyQfu99FOmY6/ZAm+92nYs78UUX+YH3Qn1W4DTTipFmCDDnvj19Ebz7O
lENg0COkBGvuyBCz+eaffpORlC1Sk9FbGHp/A0zML94wzygstmQp4+FcIQXSEz64s6oMWPBqss9G
1H60vI333HHHdW/BqptmHTX1Mh4Qdh9T5EuSJaxXj6737XlcMrtovDnMmX0kUKO5gE9qbSef0awT
GMaaTDAWodxDcJTDWGw07LJ+wQhJ0XT32k7LyOVoVbKGLXqnG9+7xi+2kFbxxjeDvpTbEImq/21I
/zYpGxmZGtRnpaRFq7RBv9EU2GEL3fHd43MJhzEUPoXB8ITxzY1g9OPSP49DSFacT7KMbFcAEEM0
bmAlmZsXcmqGGPTDjQuxfaqMrTTfuwoQYC0Ay8IEMN5aYRigWTD/dGPbHFISThcuYLyCcQx5I2Yo
NiRic4wH53mDO4TVlEHZ5Xk5gzAIt1OMsimLHPFW9WjtbDUYd/LQk7LqL/IWm3ZGikZOGu0bDox4
GYSxcY8VcnKQ4JIQRC6WNlccZQPMzULtPWfeciKF4rTKykhbRk7d7jk2WAvXUSFmZy6WTv/+PCbw
LZGvR8f/hr7FvwW/5coaVXFxoKGCABGFya2fAm+VQNIitmeyD8jXWPgUlAJWhx+tkoquMgXuPGU4
51SXlr1tifqBj9S5eiRuGGimOpM2H2PQiXTbghkBGe41DKXI+EEKwi3gtAs/wibZJO1n/JQNOg6J
Fx0n+XFgdDa3OSElTyl4V3ZrRc2bTTXV6iOaf1zm2mmFPpk5aGyf9HJVOjhPsWccRVPGJxUCFsBW
byc046uZghJL3oC3mw5Ad1IDzmgPJ4hvRagRgV0EmGJJyjGK3DlFY5ucvbBROYPHxUdIYkbiZGSR
Bv2H/DFnI/+VBJ1N3JTj8vnZMg4xiwmZddDRCp77u83I2dspSKvwQuen25jpz0jNdrZJXlTpterq
+Rt6qr9NNwE/5igYFc0WmZ9CL2qQuhw9q5ZymKTPEyX57P+8dBu+cwJLPwBEgvpxRIStQjeytZzh
JQH5SbZJt+qfQlqZQ3LJmtz7XV+eB46N5PnpJfAOR+Ey4DNVwkBcdYtY57ngt2LiyDp3xOqSecU6
BbqxEhrua3t+KKL2vS5L7OEG4db4FbIDQ5olbUR8Avg4niXa/9mQhwJQxbpt1Gpja0m77bJQ7J+/
kecuMdTUEvPvkVrh3ooqOeJFPyvKEL/6Y/gAdj2+933xlTINdoPuJZ9HEmXvze5cwmZMLHhSHgRW
3b55E/5lSDWkBc+SId/0fIykyS8p8Pjn/mCKHW9L4tiyqK2e1eI0O7R6w0I4ZNykpFhFfgK/BxNO
7ybtspiEidb4IQ/AkVvubAE7A/bENQZzfzUb4S4zIgwYQ5R33YuiE/l7xCKHRU4cDcCG2sSiIss+
zSCxFuA9wCjpjVF0DMmFU33qcZmDQW2ZzJluvcqneKIYa20uL8VBWVHt+ylJt53AwWU7YIgTHZnx
PIDSLQSmlkH1GuWGgusNiA5oYsLBcvMBJbm5jC29gZraLSMiLopTjMJqDGR3Xv+frfrCd9ZC7ajf
CO07jaImM6L4rRRe+vBMVZz6mU3eM8/9r3cWVgyB2mICgVKGROCydi2lRttMPXvLumTsh4GPbbIz
8YKtw12lidFvloozkOE8iPQrIhu7Al3a5LV6MXCUg5Tz6ZgpVdmsZF8SdsHaY1diWI3oeyEbk910
dlAHxGe6jKimShedfp9wfJ+VnwzilnTK11nH/quVxSMvDf1cWskvYm2KX8zRUPRYqP/qGv1onFC8
2k7z4PirfrjTGa37LNsCfCv3UStq6weLXJz0X7mHb9fP2uI9HWruai1zd3GmecfnyoVg8WcYTzdL
ofSi3QFWSleOTQtTGvgByrQh3Q4UmtbB6MkO4ZwqbTxdhxlnGPV02cWs4JvaYMJu5qpOZCqeAQa3
f22lPbuiGe8kjhLqNwY/gn7UDujb43OmzL4PrQK1ObfYy84yOV8Mv8xswH/u5rThUnTLiwmiOfo0
ATLbiut1jyVqac03tWIN43aiu4JpmpdxnZ4AI+NCB09zGjDML01mlQyWmUZaoDZvqgdBgMhuvuZ8
8mjnPfWnXU3EotoOjJuSoMx2Cr+YUQIQ+f9vgWo69vA1UblVKfkgXk//qiQyldyt/fP8EUASijqm
wIkNZVnOFKIJDQKTtsyktV50LoI4BsA1BJIMzB7Gv0KpnFMdhH9dFvjXySNTrQJHnKN2f83j5EDJ
4B/k3R/1MzWkI1JAq+zXGm3x4XmDIOpBac+xCwzgYcoT+1U2RGBSEMwWvvQBa6VGsguRdjXdc6HC
wB/Cfjs1ZnhTbNW7PqfWgxmJnbRITNR8QAxNkyAelblkpvobS6miZ3vAmXsE/6dRwDHk/uxXBobt
7JEhXM2p9+7ygb9vb0tCoMAM99jT5Fyt47pfSEsf9064SAHfHNz0rxwk1x3bc4U9vOy4XvqsOQCB
Z7o09NW6nJfPONReAjWPd04UZXBH6xE86biX5YaJJwHOLkpMLyImJ3NZBzKO2QlVFHi5vnpuybKl
Lx+40kryoykKZbkhSDnjpmTS9uxsD0p/63yoXViSRT8bEVRU6jj0h7W03S07jn6MX9pPwqHfVBKf
JzPuTsmQ1uSP9lvIioun9MfK2Ik7PPpjQQgmFIM3pnR4nebZIV41AyBZzmRnnvj4k90sahXPFy6w
n1lgdee+RHar5KQOm7VCCQJYG+DAMA7IxsNgrc6fmXyoY2pNeumQcebr3VOM8AacNqATxtQKQBRj
J8+IFsl88tQ6pTgp3p4lyj5gBLUP8pl8cLXhv5eaq8Akn/9UvlfkBPraRe2usipIsLzDsD48e1V2
B9rXVDNSsuYbCxkZ5u4MTzPxnNYhKoLjVJj4PXrmnVGDYMcYbW1ba04EORuF1XMGJNIEab2tQdmJ
1C+8h89DgpIk5SVLmpNc2xJ7hRiO5BSdZNSsofzrPOiDYYxu+fm0iThUNLBmVl2g7EQLSOjfA3Qa
Dugq1hQj7Uq2Fxt/IieRwXA+4PGzHPha+IHApN3XTUK0rye0FVydId9m9l7or67ejZ+sjpEfsRPQ
kePIpZES56rxJreb6GyTTLKieB0/jX5l1cNvn611JxUV/8Zak400JHSR+3sN4GbV5b5Gq9W910Rq
TOjWHjVl50sVpATMRu7uWX9a5Axhmu/8s9TEGnn9kvvs6fHsyUsBMDwPGAQd4TqYRbSubyvrsoW7
0evtvdJ7/HEqJxo3RxHr0SxcTJ0RbQtg9nIk25l8Im1MateUR7Rm6VmvJ133j6GJeUs+G+aXI+3U
XeAaO/k+3n+PuE42fzLKDW2LUqqnCQL9pcj1+iRL+Dylh21l9epZ20b5VBKqgzGef2HjwXP/Zwme
29taulfSbl04aYyUk36aFHVnJgOHaMLex6dD7Q6dFQwJGucotz6ed0fiYiclJ0HeXPI2i0yDDOck
ZFTCr3xHkU5zm07OMot740SFfE5Dq2JKOtCJI8dPnK3op4aEA/M22mEfHqwDIPrfGUwHBZl4otuH
Y/WNuWHcSJMtVgfADnPx0Bl5tJTz9yIU7jUkz4Nhth4v1UK8QJgPcdSiNZWxJQ20nRM58xd6XK0P
8AbsNuJUZadybF7HHfIgnRxwTHucQegWkSMHrkn27Cwn+cRuVexN5iBb4p2C5fMIVdsEFxresBiS
fvzJmvzuOkw0E2UiCy4hxUbt/h9Xb7bctrJ03T4RItA3t+wpUlRvWbpB2JZXoQcKPfD0/0DB+9OJ
c7EZJO29LJFAVVbmnGPm7m72In5rY1FHrfsA+ukXVWqqbQdvKEU3BYlrkbyrJoxq3hhOTk+4Rj0w
VoeF7tZG/VTF5g+M5Om5maV5HkYMa0I0xYNqySAUk1Tv070FTu7TslFZaYUfvfRMEQ9J7fQgEBZt
Rz5idPWa/jUPAMMHNqfAvpGPwiGqku+muQ/9iIScVMJQSr1yjyKo2TpaXxJhDpiTQFgEelhOoOp1
/jj9TMjnXL6ZDcszo8LOJziziQj3NPpzk/XTpzCjP0ES5FerSNe28Xdn2Gl7mmpuKIlixbPFgXuG
/f2KMOwkxz66h2GF7J8J7rYei+odiCfgSlw/x9GD1IsjClWXbuMDgc/kNzNp6mnCfl/6Z6HJ6jG1
R/jYBZ78oG5n1D74rf4df2kEHDTd6I+zgwaO6oPJoF9vijxpX4vc3BmJUd3h88gfy4zj+VrDTfnM
l8hos7ACeXQnu9qFTfqrJPAWDqCWP9quxbcWtxSKvka+cEM17oEWeHbgSVCQ0KpQN5KdlHI3WgUx
aRggXtu8ISCdwQwYD1oYQg5f0gIHoXqBle7+lAmnIBQCc3FAN7jVoBdcGwMZrzC7/uC4KD3Uy7I1
bMRQyaaNKe3VUHbOSu9pyaNX53B0PpglTeOm9vk5hePM0BTdAid3g6CIbNHJtlE+7lh1IY4hHSE8
oj+0soPkIB0SqRuRXO1Fz5fbTXcyZkZ6O0PslKhukE6HX6C0rs00IgxY+uyxWREFVHxqgVae5LLq
wBj07pUQOFqWI62DgYi/85d6P7jCG6ph3KIbdLEMLK5/zgLZtvCdOytHmaQ+UJLEGjzK9clGjvOv
wp7EiylAY0cZfk4ZTdr9FLcIkVrSQu89b/TgMjWcHODt7yuS1a5qfq7G6bKc2q3HWQPMpo9QzQc6
jZSxP5uVjQHRyRwwXQZIruVHV+NBtZKmXvOuF96rG8XNVc+7iOFGidE8GNtD6brjcznpFbliovoY
Hevfs/W90Y4OkWk6gHbn6VJQVHlJgMMMwQgTpU9uerEDeuldhhHxjNDFz7WwG8uiWbLfxl3EVnEl
C6HfxxHzh2YZS/hktBwTFrvtCPmTbps/01MJcmurOhZ+L2aKmkigwgvfyYnK3no0+Z6d+z9xrQBg
ccAgD3Vj3Tuk/m0MmYuXRQ4NTa76Bc8nemBMov8Q+IbRQppIHEf56qcJHvUKKAwNxksbMKYDlL0J
S8K9gsUW1Ud1eMf3d9Ro0t9rNCEAY7QgWipEi//3UMX+v5cCfc4ByYO50+krE6JGJFLvwcBTG4rR
heOehmGxDbCf7WUKKQu/+eydPIFWUhlmfECcLAIeuN3afcYvW+f6i5pbJALTPeqRXWdAhl0yE++b
svP0HT3uJYzcxuhlddHLbIpgs5riGxMN5TjRXEssALW5/4Lwd6DrGlNQ5QG2xqH2unuo5aOXWEct
I3UtK/plFADD7yjxCG2nRWg2yCBYuR1lXb9guCdsrZIcshfmAGeP9DkfERshcQjmASwnrS310Czm
4cl0sQssblz6tRI3biv2a2uIGvYOrDmF8Jg4OFYsZLbqpe800+mHFaPUVHJ1JGkbaYPqWM8SXjTU
R59jK9/SUF5kV3wG0r1XW3DfB78RjzvnlmMR1s70wOeKrnCMBtQGxBypwkjVQ+qZl7OvD6Pfb6ym
3bTmh09n/zOglbWftM45d3pOnksMWpDElfrATUOvJwDCNuNzRLAL8WQa3tWGqy5kL/LyPRky8SYl
RJKZpmn/qnwOpcn8NFjmhdNG/lpNs3d1vPyPW7fRPTPxaC99B2ak1fYAoLMtoyNBSGTPolQuKJuQ
MNoahZTDIHm5z4uq+a1pPi2r5VXtSxTxWdIdOlCe2PlDDi6Le5y1bF9WzlkpH5iXxD8smlVbocHt
bnx0lZwgLjMJMWtnKOMVdlsTlt9phYXQAXTJ7iDNx69JYlnarqnr+7e2+6t6hOqhdMR9QuIamsIq
P5d6XF2Sfq5BZPS/VNEYuFZzqQbnT8hNuF1LUNZfhtQ4U7YEMrs32v97khEXH6kowVZwg6ln3w8m
dnGSkbA2acVkPbbQw7ZkAvqHeBEGNwYDexy4I82u/5WVztyab9bMKXj8bwiL6UmDG3OKfZ3UpaZ4
1/sedijn46vlAICZc6O8tLH3NtS9eZflRLeHJqcbpL8fmI44ZerGVxTREY8bxhQWQWRnj+j4Z0G0
m7bQObFvk8IhY1pwQBg2Ip35QpZpi9BpwSrXjuuBWGNaoD/3U1k++oG9Va9yOk3X0DCrk1p33II2
uC0BKuFLvvGBH2dZmWfVhBqt+h8tQL3s7tZrw0DjpuyikoCFXTvRgRonbuV9H3TZTvgOxtE4kmQw
a9UH4Q72LmBnPPc5kcQiwLyz7jOo4X98n/WJ+CnlJrblV4/U7FhbGNJyU/yVi7NVPUTJqN+pASRW
e6RJEDSTWnsbsz46dCYw2NYZ94PR+E86omC6IlX2T7hc6tpGC9zgo7JjWj1xFX4Mnn42ygYcXhNf
a2jxb934a53e6YgQytlt/2uAj+sBbWutqrR7InmQKxuT+9DEP1QhB2k8OnlkMm3k4AY49tNTbSNY
lbSuYFjAcsvzrercsXrSoFpCtTmjBwNrc6dn7XORC1AKCbtY3mV7fUBDuRBMnOWUoUgq8wg3cLbB
HrQpWkNhp0gS1N0m/b1tBB9xOlRwegdjP471eBzQnt2LMA/uiZpmUgnuyZOmxHBTi0uGEIRDOXoU
YebDWbk1WDTJOLFoPFiUIMGQ/6yHynrzZHXWhOm+x553FaHlfGFnvhZNRy6T6e16kdS7MX+HOr2z
8ZHd68vPFHkgVpzUZ+i0vEz1ftE87dRQMmhbpHzYK6++NrdwJ7LpTP/dkW75VltM+JqhezRJJMM3
5vprU6ZNUR3FBl01ZKtQdP43n1bdcTWkoie8jyL9TCxXBUrcACOgBdVxPUO4JldaTLr6SZqmhfpt
sWVz5NkokyvxFibJK3yyeYQw/t9ggrYF/rm0eOztoN5HDlmb6yVflvMR5Sgcn0WEFjtWcXNr5tJT
QMzi0v5lD+bXLTEtDfUDBEFQOsTB3TK9ak/eoijOL8Ly4CsvwmI31dhBY4wy4aIOcciWJ7VkoqOd
Db65B0ZKyVmb6G97yfxmtiCwRgGQOxKWZM9xGLrBCKDYNmv3atTtnUH76aTkyt/q5VTq9GV8O2aT
tBLBZx36u/Wj0YYBkbWXkCkfDd0lqFrjsJZB7gQmhalUdiqdJSBpnApcdEGrvVDKNNv/zyyX5GzS
+GiyoCsWF3M07Af1IJ0JxbcBs1297PF25a5bXSdFIqHKI08j8d7DucLu3CIePRX2Y6Wb9vG7IaGe
VVjkNsaEpkx1etXMQOcEJEf+PSXHHDnb7NeKT3P1ZPv997IU1kXo5Wd1rUQpP3pjEAFTg9FpQmTf
tpWmr1Jzd21MjdmwyUO7ozmu04l7V8/Stq/xFBJgNCyG8Ek3UDp6lvWoHqweVGtWhKHzMzYysdMy
N2N6WL2jBgZ1YxtJdO3jNroOqf1fBhLL2HWZXl90fA3bgHrriQxL61WNPXyJPoel5CL9rDyUTmFe
knaJaKAfR6vEfHeiqH1L05gjyxibr2kzvnaLBpE2VL9PxcAxhhD6aOtrwPjKRsiLL6PA3+apD4Hc
R3hrVOJ58YPfGP/lr0nxXDSg1wsz7H8OFkrRCfLW+ky9R6e23wzLe+szPd0NBvhi2K4J6bHXdYqK
qJWoTTpkHKKTkGOI2RN8H4f3de/YG3LLyDDXRHdtRv+1gfRzbs3IgDT+P6eteuYQ1EpZiVrQJH1J
RF3/0hCO+ujEcn3lWoXcclKaJmQu7HWIP1LwpKpzWDfYxicTCY46AsmW+4YRSrhT16k9lZSdy9+5
lsZYaBkyde0WJBIcZotCCOH4X731ih8NqmrOSN3ENHT6axQS7tZiIe9CmBztTGUve4yP8DwSWkFz
tavS+X0O0LMjkKue9Qh5RJQQU+rR7WDqilKaqbA41CPqNs8SzM+WJcJrrM9WXR7s+uDiZkjFm7gV
DU4EqraaFAKrYSCoJICJQLCk9vHGsou7AnQ/ZN65zE8Y77DSsgXbAHLOlp273opFwfIFG8Uyf7aD
UzE7X+jckCj5ixPlDEvSyfRH6279WETHpIAKeDrkEjah0UrzMAtb+pvEsZ1bXf3BDxQziWnix2p5
1gQES7j5xhGGeVAjnAlIzGbRwV0tI7R2bYLg4j9Z98gfHUl86nKwRe9IGI2SShkzrOvE649ZTn5s
E4Pk/6bK1dro4bfAaUjeJlMPce6XnOF6StJLgWyVxnHHT9XMv5m70lGqo/FnSjRCNCbndQVYyQwm
DnKK2r4ldhrWV9wBwGTK98YWNu3KqtVu/Wg4x9Tz92yTC28Lpax6yBP8Ig0c97Nd/2xKTnz20uzy
hUt+sDoiUudwMokqQrjL6XPh8NVEEm6zyc935v9NGqI0KrdzGnnHSpoYY6VjQ+6WI5Ob7i2yjA8t
8cZHd3C/WMM2/PH4wrGQ4VxEKExDdIvQxPiii9m+I5ziuaJvcem9/kkNY+WSJ6WepfLIbABnFHbz
3tcR+UXaRc2q48mJtglpRWs3gxzWU5kMDjwUYExD0VBwDDM89VRCDWNmvKizTKtr79WrgGxBtNGL
ignTp7UdgqKADeZRvi4nvqL1Ca8Q04G57OMwedVHbAuX7CSCkxybdVJpnoXRw0QiZi7NU9JL1LDF
94Lgalr+FRhM+enqNtk8AvS0tE1w6/Q3z2KBY7p6/W662KhXymKifarOXUNPH6yVtlWFtjk5yWPZ
0W8YulvRRc1XZTY3nQHbT8NHoOsnWzWprPS0Okmmeuyz9IPHxBh34aLWT7zY3hiFdS8tQWvGtpMK
EK3ZPFi5fxp9hyOfSL5W5QkYLpgDSXO3yu0D+acjffM21udY06LrN2sNLM5w5RYKjsE8vlDnNkTz
EapeOiXDpcbAZ2cKQXEKqWYyPPLGeev7/dS8TnEgDzSLxr1jEnGr0Tbf+Ugov6pWT89MeIeTkWTv
pZjd55ikob3ZZUi/qB9CbjdK28YM/Q96rnB3+9j/wMeL/KumPJ2SlyYd5qPRAtc1GW4DmfHP5Yzi
wEj0C8N8UPPd2D6rTnACB4z50zZmvnM/+6AEYo/iV3P5EqqM2tAzFni8N/4oIsg3CxKlM6qeeS4c
UAwOAvdZO7/0fMmPkeHuCW2YX6KQt6pFBCRmzOeAgWq22zq+Ctbz0//v2TCSIjBUC2msjXTGjXiq
OszolyQirDhzabQ1eu9dlxK9kW73H9PeI61EUuCwGh7s0cNTCcrvXTeR3kg8EH+GwD9YSax9ekUy
QcThag4m+sldyaFq6gCzuIZr3w1YmTYoneRD5+jOVg4l6etqrDzrNkbERanTGnSAojB1TqplEI3e
a4V6b9ubdXeeHXe49wDJDa3/2yro63Hf2SIIdynM7EtUw6GtNBx4MkRhr+c/SFr42Qzeze/HP+r8
0JXkW+fFtMgJKXoRWSwM7prhKrffLZvgkf/fstW5XFykVcitb5CM0SZh9dLUfbNNNPTrGnJ1NfjD
H5GfB++3g62WyBLTvhOSLrBnFg7wT9cCNwOKQg0vc3Z5Bi4XDOTPPgXXKkmBkuWg2W77oxbBnKqC
St+JYZAfNjULQ4k33c/qi1oy0SglxKr5/T76FXjouFUTPwWhsq8ixLD4jJiV2No9YfBhup1oDhz6
pJU7CwH/s2FbLbr10ngrpg6pONJj+HGVMEkPT0b7wa5pWhe9k27SIcN0QP8ZgwZNrDp74ZJwzniD
m8dpR8JMALwBnHWG2595aXAEFr5yG4WAq8Cd+rOeUguTdow1iW0VmV3/Y7Bm69HvLGgaZYp9h//P
WvWSMkdKIb+aetn5sr9DcnbR7DjECO9+qOVTtS2sJSVJyuMM5BsDHrTOUHJOsGyzOrREDm5s2z2n
U0UQhRHQA1zaf6qgdTxOhx3NJDUvyw3jawxK59CF/k0piONy+onRw3uKYry5C1yhn1rOH9G0zueh
rCKyydu3LhVLfzteEKewWfra+FeExj18Y5GP7+VVXReA1B8q3yt2HrbsV1OrnyPR/00TZ4FIUotR
DLVgHvI/tIK78XPOB5DA/+VDeGjdzmMtL291REIQHZ5N0KTgGDpDQoJfFtUucF8Gs3xyVB0GYYEY
pWhZ9WG/xEV4Yzob4ymwMMrEXnrMbO3kv8xeqgFmH5uvUQ5YWlqDmW2ZWinIKO3N6bvXODPDs992
wMCcBGa2qjPslDM1Z43wwolsiyrYuFcPRteEdIEzwkNTMX9V/Pfu7cwbzlEnvqZuckiw4/htiSn/
A/rcqXPiDmImKAaODGCkAgGynxen2jL/Imbqbt/vq5eYe98KLQUmskin1IOdzj+m0tbWt0K3tbZV
Sz6VGIqMROsiO9iipUs+aE58BAaA6p+OZ+SVQNwpONSILfpF7P1dHvv0slTlR1XvXO3UoVEKmVGU
Py0SwI5Lv21wnRaUub1w5Xg2gIM4U3xitsZ8RiAGGpm67XG1xpApiu63madcNqUhTuY0/VzPvWrT
Lm2r3AkxvZemJ3+T8aiKHqOyiY+YJxjoy6G+iYBruA1AL7JDzAOXX7ua9L8Pb0nihYemKe7lPFYX
t/AuGNTPfQcE0tBoEsELYIrWa0QvDizzWO7ocdQyK3dBFT2j7q/v9aXxbqPZMlIaJ70vLJYZk3yA
wv1q0/GDvQO7TABbV910uhPP9wa5LlCY0cAtRQ1R7ZcUTR5f/aJ9DwA3pcF/DeO3ZarTPgeQT1Ck
RyfLT7QlZCZ51WT8qEf1iK2tQTqga9O1J7VzoyqOvkd7CyqODlVH1Ys/LD8zbiu3dLuNQ2Ea+s4N
aD+By0m2+qQ5x8TLpytSrJ0LN+GGguQHJ03EsmIJyuTwi3AKW8cJUpvc6i5lcdc4H7YchmWZJ1LC
02mfKwejPpjtrdQxsbcG6eEsbC8IxBmLVTldygWr4GN93nC8/4laFCN+/zCR/UQcGRhZcHj+ngCd
8aXsg3WwhlHhnBDQecZ7Hu+g2rmLoqWELoJSdrY1DNcTExEnELee1uHZkjV76+AZJ3zl4rTKfWla
nbqJXD21RcUzp0ADKOspg6ULMzXNnrtifrI6E6NfhqkvKcwHk+74hVExvhSHRLHUcH83sRnjoGPn
UoO4IdTNS2tnl6G296uiaajo4PSxM94Ko3Z3oYs6tiKeQxV4ce1vpTu2P8IsuzOjyjsGQzXtVIHO
+XM7WFjQub6+fGO8Lwpr/qLtW/5uhPVfy+DtoqYYSDqsu2p0y41GNNimiYc/QbcwbszqSdKuv1eC
wxBsM3KKdnxMDJLc1QBgLAATGQgmd7YFWzVqy1PIxafMLz7GjzvYBNA7LHcAz51YB7E8K3TuYSUZ
z9DYbrvAC06jk8VPhUsnazk0oex+VaykmvFF4RTZBbycs9HT2CbYycnOcW1Xp6zyiP2piVJdGzSU
GdvSsAnAKfX8oNb9KUGxjYfHhhAgdBakxN3pDd5TP0Y4IHJgmYRXP7L3RPiz9f5O+bFQOaIzi6HI
2753hGMc/e4TfUb1PjTHKexZ/D2z+8ua8OBVJWKxqCj2uQaJ83sRQHqK7GWew12JmWfvk4xxii1I
8VgSps+J3pvt4DlCm2HuU67W+yKoq43T0/LmOk3Oem+1mxBx28nEXsRMacHgDojLJcUztXnEqQLA
kJLPla5oLqsQdkIz37WEj9E8sp8bjiCcENvPeWJN2Ooh0vMawv+Rq5UzjRbR+EC5c82WAMCI3Lir
KzMmGCNZXcsrK4RV5Xqk22MmeiytJvo9tb2/wUrW3gXlfL8600X+CegCPy2ZRv+k2XVqPuQ1WYSj
N92ZKSFwlhJMacMoX7TEMlHj1d3jitZVvQsDUXmNl/lo9XlHU9/IXrBzP5WFQfZSbb50dksxtFgn
BiDLycKz4byic+eW/C7q5fKgnnVgqvaxhsYuKoz0SSssf8NvkHzl7W+zkdGFzQNBxYJjn7IwvXp1
V2PfWBRdxOP8cNAL72NLF+vHaxViu366MgjHmwhvsmc8kZTVADgcoYrRj6gVy+StiHRwGRBvDNGj
KVnGEYo4ieaQ4lOQRbQY9uuI8XNcjd6qhWQWXN71RftTfZeGIZcwaISPG4/7/yTYnfE8cKaa/dkd
dgmCby43nNDsi9v1PRs9Yo0U5cEFoqEA8dmZNmt46Ksqeh0yK99MYfKXjLz4te90us86wv29FNHn
evwjwjfc89862WVq4D9iRtyLAUePOl1p7hVrC4jNgVger+dO3ya6PFYtaXuNY4YX2jDFK9BVotVD
LIhFnFyjjgwzE+suwxQ5XYhheEBPNTOFAof9z1XdEdE6V4F1R7sCj7FNe99v03864tRIj80y2xQ4
1XYO8V9b1S5be2bQuQCAMEY28RB2msg3bZ20BA3yoCV5eEXEd3IXrZl6a07mL6AIBtKs9EFtZ0xb
k0f1KoMku47dUPkM61yzEoLB8xKBoYwesmQaWmRTyW2AddDp6KYmTag/q3GS7oq/VqTFpzos3VuW
CxPDF79o7vYvgYfY3Ox/+KkV3JQ2liUheMj64b2qcNti8g02q56N7pFzbbRrGFbzKqj+15IP5u5S
opagRzlnf9rKODL6yu61Meyufe88j6Sr/LWh5IRt/8odjkxC9h+Qi4rjPEDoitLiqNUjmwLf7sYc
zPRpqtyJLC33pLZX9TDECYqaCtdnWv6aWqPeqDICwRGqS6WnTrjKlChVz7DDk7frD9u6RXun5A58
h8xPKf02UWxAEVuanOpBfYmGQQ+w0g1JXhx+6j42AM4ojkLWoYlTQF31YI4BdvSk/BjsFObqIq3x
EFHcIgxQHqLZnabnWJ2SGO6/FseHsaA7pAy7UOrIOVFHcU9P5I4eXZxOd+ukjRYxcTHIrEuIQKsQ
JGozvMOA5jlVLejtBUuuHjziraCY0w7sq/Y/sZB+kijRSGibpkOwkH7Kuf0TWTundBqcHYj3HYDG
e4+9EOSaH+19SUcob8F5wEzkB60D7xo7ZM+1VcFRXqTx77mZ3+RRpE32q+yaPwwhql9zWN264K/S
lgxtnF3sPF5Ag4FxTTzBeUYLMBGvAp9qKnYWHpWL0HLnXntTEgX1oCQtBJ4ibvWIvivB6+6SSfhP
NOuxGpPzjSWMvR1V9AtRlTM7xcTtXgaXcsxiUq71K9kq9g+ZiT+DKx6s2G+vOm3sczyPX0purs5r
EXFpGxMtw1mJRhqrdDHVdP2uhlWv9EsIFsJjAlRpE3si+S0ImkXSu0Bs4IzJDGmE0+1SlyRLS5uv
Q5Jaj6LXZ4w4+R+Uis6lFPm9cnXM+bNqIKeM9fTwncV1OjbLuc7w2BUrKy/WPqYRklSTOvTEVX8g
QDODfGBxqY4FKCrW3gbSz05V+1Za6cfySDt/ejFNDxxa7D13eX/qqkA8G9II74YuyqEhlfHeCqaa
i4sIkHzgFCem4RdifzAzmvw1puKSDBK0wjKxLyfHIA6SCl8VTQXd2g0q+hbxFHFRq67MrPxnNZex
bYw3EIIYzjrVxkDtfRXdnOEFXxQ5Dc6KIrXta0Wn5OgnEqeKGqQIvb2YbU+PF0wGGVFZfCoG6W5p
GRnElY3O3TiTR4bZAdhAzrIlJ4T3KOiWIKApeZoZsuH0brxzswRtyABz+0Y9FUvQTN7bdHJy4ok2
ep78ZmOh10NsUR2SKsTSoP2w7Y6j+0BvUb2MfT5hjyhFd6nFqRjQjl/VL4jQ6SsLp2Tfo/ZarXf2
QpdbO6JkV/e7wSHmytOnhzC0l98oSkLCkIGOqdoiM4BTTxJtHxQyn8QSoTUgIM3IOqDhTfeqHm2J
Sg1BF20C2usndTmWI82W9V+ZvdrY++TlLh3qREvDJ2NGAu267p+cDImnSJubxboR7EjaC/Z9k858
7hZ6P1k9TFmJVcaeTzHir1MT6CVYPwKvhIniLOhxEaoHH13s+uz7PW/503TAlFFBktp9/wH4qhM5
jZd2nEq8Au7zoLQDcUYdsLxU6zFQTIsgWpfFEev8DWhf6eMnZ6mvfetXbxXaswE3alMYOsNGJ3+E
LAUCNKdW0VyHWnXEf1wumT9FoiPEiOXbvJxfESvpC34Uof7y0uCwUPtJTTdXTnSUCd2BHroVHWkK
5lz9oRwfDiJv0h8o5VKgiCnQgdLUGGyBFJ8Ow8mdavmVLhoXAx3NBv3mAVKc87Mw4Seqpo7X5fVh
zhCpVJONopbK4hS17fyW4ab907ctrZQwwNqK0SmJjOZ57mOGyqDR70yU8dvIZKwekIGAIctFEUlx
dS/HO9UpBE5tXsvc/aHamWHTfJWh5y1pVEzPqj58LH22sr7mZGGPtXfOp5wQI/p3kS+APMzO+AgZ
Ut41cZptNAsKPa2YpzTn4wV/czZac8NQrf9wdJDZ4VT3KGcB3KkVhILRuoZohZ46eIqbumt9DtKM
QdXS1JaMqrI0ev6e8VQDW86gpeNBuOl470QofnozXQVNS4LKgw6F1G7HDtlyMB7nznuTvtYdV9sf
Hvf7HgHvw2BXl6yqwxf1AF7nGelxdFOvNFgC4CYBIbVBor1IcCv/VJ1uknQbo/W8pwrru5YF1UeO
x+bfvViCDW2I65JsU2JA+8ilo5GXtOw7NQPIxAfFZQDM22V4+z5HCbKxJdQ677yD0oN/4xbqFiHm
Kh4Dq/CZgPd6NQkCbmx9+rcq5aS8fusZ1DM6AbIMro5DzIqeQK4XXVy/NAaMvXpClFNLU74kAVbk
KtBedd/2n3NYkoseTkoyHG1MNGtbGMFnc+ipTncEkC1E2dY4znFymhsz+BQaWESO28WmMusB4Ofi
6KzjeD7UEk0CcYXYq3XpYeTWjVNeFB0nprBgoF1Ex6ALxptPgxL1d0ydtXjF5mKJ2iIHK7OHdt7E
3Isbq26yYxEhuM2pjREILXYjWncDWoto2oCGrh6QslBTAjdWwOPRYwrcNTi+UJqWxXb6Y1f19JyF
4zPBNS+rkK0jDbiSwzMAByLSBkbUJDI/uzS6nrSW3tXam0/tlpTp0Gkvuih+mJpPZ8Xxim0+oHfz
cmHvI86LT7CRBSQyjRBWv83J0OLfu0Ze/cuZ6uKoXumBTgcnz+jAqtc9wYm7Dlrmlh7ddFV/bGMr
dxZZ/HT1Zs85xsw2kzw/VbF96uczEZHgpY3A9A9zWKc7VTZ3jbaLCucA2huuljmJXQRe9pwGRD1N
1oPXM/bgxJvJS4fnTZ2O1bT7+0G9N0BHAM1dP6v3y2VS0FSzdmc2nLuyjhGL9Pt039hMAjZR52Lr
D6Cdrq/zZPgzNul/YUFa21oR8VO+ul5n3kWlW98VUkZXkj04z3SVjUPcineN1f1guTNfHDf9rPGf
bXJsc1clyLcslPXJ/4iDTkQXy50B2C6WWNPxv0pzJqGbIcYuCi0IuxSJr2tx2ldcpXPoHnU3B/iN
K/vOCq3mlmEO2QEliohn0jsyFoWzm5G1XuIuI3g3JQt1bXwIrebAbqbuhq38Txf0H5PM0r1jhQHA
2vYmiPJ68ebYPw46GQOEAN8Jw3DfCfI4J3Zu3Q/gWL6NLLoGV3rMn4cly2NmpMf/qhsjR3woqqYI
E6ysPoYpZzF6BhooUtNAjqF0RYIwujG2tnZWEdLle+9smdrKFPzW5yA+Zpvo5hwZw3LXeB1pK7aA
7+p68gsaHOWPrc3mVgGL1r/TgjTETFbtBwkSm4GC9W55ET4L4R1a37IeMnmF+rCB4Z5QHJOs1m56
q+qu61MdJuXGOAufE9eqADDdPOR7XSa9Om5wNW8Ne827ox0DIpYGomdpwSHw6eSokJQAmt6pSWN3
fekumSmwbHF8Y9Xde3nykbVoI48WJJ6TgkYiaKWnrnJcHGm9+NqkXUdoDc/wH37XyviwpJpjZzh7
Y79dRajkJMzE+yLCY8yA+olAt+qQ6JyHGK1SpbRjtFUmM9MSeIbU06TSdh3hXrepBz0O3hyIqRIX
h59rw6quiRKB+fMQjj0AHVuUz0jbyhs9w7N6NS9vJYKrTYTlpXT6vxF7cGvT8ltOdpVXZRtpjCY/
jsu0siILJe8jB8oWfg1CTdRD6GMdJ8bK2X+/R086JZ0Cb0jvO+WuQyB2augR7NdzmBRMFQcHqaY0
QE+V6ady9A0yc7eNB767QCh0X+QzjgYkxW8F4o/EjR5H42HdRdGJHFMzHW/z2DF1l3l2SxOA83xM
d8bU+odinvM7B7Xf2SLxWflokUWQzwhgHtrJsjZPiRYfCchmUmoH/kNgIcCMAsGFufhZiwz+SOCE
9p09OyzTekMTYNG7RkKbd05KABxXxpcdkkWiriKkP5esa9x9GY7k0C6eYaNcMrjdrMPtnCL7Lczg
zjQ4oNl10JDZmur7BY9Ka8xAl7Q8K2f7muSVsc8qqBn0ps1HxL9gCYE1biZmsx9xkT/m3nhU91UZ
TyZK5EVdp4ecFJB5sF3ChUm04dVyc/0pFvSeuJRnI/0kkNLbRZMLht76UoJqRFyHTmLCqyxhwUdb
CAujPTwmHpYTBeQOAoy6iXbNGpzP6z3Kl9FtVKUfEkN9cSeysOWYk5xNL7Z34vh3MraoQNMDuRQP
AgjIcZXn1xmmsmK4jX4d3DPIL2+Aam+AP8tHjYb3/vuZNrQI6G0IVqusJTCZ0wadJAS8svTj6JIt
qkRd0kTHuy5QWbZk0LuRc/U7D85lYLl3E6emRwddGhMZ5zkJyvaRlnD7GEKzOmesdRuPYk8pOjzg
XSf0Nt6+KNtxLfZoaIIRnoOYmBediF7H+QIfx44zdOFjZ5WvWiIdDvT5dCr1+SdgA3mQCLVI0C3E
3g9ZUjQDCIXC74VNjjAugJxS5cVBZDjiyey7BXPyLoZYe8LYnB+jSp9ulgFtGAvBbw/b6waBMxcr
Tg38kixnPRbmKXrUZfrFRoVQwZmcV5Drw5bmbwZDW3Neh431yy2LNzWUd3S/PbJWhsdWNqyU8MVP
OVOkw9rhQYbO7CYLTvA2xw8jtl8at6pSclXRp8iYxiD697SYyVMyRm0P5XC8AK2G6zM3D7n4pBlT
H9VEITBf8ItBRzM5d6j2rkdiTGv3TNXq3rqvqVfIceX2vJjIAeS/o43wxH+Fn+cPJUY/dzD+H2Nn
1ts4mmbpv5KI62E192XQWcCQ1G5JXsN23BC2I4L7zo/br5+HVHZ1VQ3QmIs0UrbDliUu73LOcwg4
xOCFZ1of4ptJxOYUdZpwmwvHOHegER4qHdokDODvt8tJHJJwstgo1oN6qBENsLSq97VNQCGKVY1/
Hg0nYktyL10yDAbaK7KUp8dKk9iVLBtIhc34seM1JEyGbpwlRLZzzDbFD+N0p3iokTf0FqP0GUYT
B0CyG6A9ogMlVjlaAu1prCKJPGjR3Iex9G4vipuCxdjWmsNqnyY5nfUw96e1Bas/KzBknrNcibnu
GE9SimxFaXSH3JOaLOdZZV9pisZTMwwzbTkLzL4ZnmO7G9ozq+YWSlHB6EA7rA/WT9MNKtu6B/Jn
LXOPdWWvKBLyW2zC66dirX4YZwxOI+kRhy6AEmEap6KAPWlWKGeHRQH43x9UQGUuq7d8p+uLnAdq
xWEd2eVgwbZtPWheSKiEizSM/LKgCq6UZeIu6vIta3GFbFLV8I2AxFB5GYClS/5EB04V4SoogX4m
5JRErO1NbawriKAm+4dsxsP+drcmtwdzbnA1IhnSIX2yv/52YnLQGqxn1ToikgxUbyvGoFAJ9qm7
SYEFWj6Xoh5CXl8Sm1df6F/GiCYJPcWcdcr9EIirQ8QoPQYOrV6Tzf/C0uhgIHDAqJjZjeei5DK7
HlyMthayMMJGYpMmj6t09qCP9iPTCul5qS0pSd1qYdgQJ1oxT+Vvl/qxuq7/V88Ij/Rh16VKc/P2
rAafDnIHbO367YZ9pShPKPqr6U1N0ZQx8tiCGFTuQwgXLv9y+oowYt7m9Lwp9Rg9VbOQtiRhuljD
Z0nj/GWn8xSGPeX0eIf5YXzoQiXAWj1zzJdLaDZxSOtL5thk3q0wDnbSZDrCRYHz2Ye7cfGCWnha
DlwVKJemIHcX3sRRpnjvs1a63KqNkfHiiM+i7wj6XMV46wcFPv0WHhZumFY2j0JSQAFMZvReNxVi
gNr5S2Set1FzzTN58kHLWRtGxQc0wzD6BPAD4AAZrYtE4MnyKcuJBfuGZRknjVp/X+acHChw4wPI
IegjjNmriORk5ljndfIeGcAPbodXLJnTAiou/HmUTVJYoRgwqgKz4DDaPpPqvAR4UeQ3R9Psf99m
YYqkO9vsDlqN7II8hfMaiOSXUTSq23W2fsEFqV+0oCK2bSQWcTU5Wnr2mSpdgu5zCGj9h08FMvBj
QURK6GLFmZDIMj8uarIYlHiGcVMiuFcEfqTVxaZJ/V+GYFZo8K805y/+VNBzewEC5a3TW4JRqcaQ
1u5WJtxkmg7juaJkFssVG3xwjNCsL3brrpx6C6jlesZI1E23n5AucU99zdLGxqNM76La94oEfnFV
76z8WxiPL9EyvZfJQbmxU/IGaeBoE7LW9NNzrVkLITG1SYVb+4RFozvNGqqodas/Mba/JDPl2wAB
uCzt67o/MRskp7GZIIRYdiqx1T8WNF8npbPVXe3oqsunYz+hXE+3CRm/Xu4oz1ptBOdOE/kz4YqA
x53hsYeXhtuEHf4q45pps0gNmu/bpKO4bPNxH8hTcglT/XG9HKo2rgqmJOBulhpHSDKZpeTt+gEN
+pnUQME590DtZ22jylROGQ6dE1MCzCrrq4dHaa8uMUoOTQMXCAUKaqWebKmuXCSDzRJtx6a/HD7G
lkB4Tpf7dUTcAgbGlQmAppY26WiUWA2a+hgrPXU18QwEJPWgAu1WexzDbED61Z+tCKdvoKuYqocc
A8tNZeqU45WoAClUrHs1QDghCHU/xkkJLbzPLrIFv6dRtZkd9Fj6kvRbQvhFDJzxebtidFCSlnc9
3XaiCu/oN/dTqIeHwWARtqZokCre3xRc6aJS4RXWb/HLgfQl2O2/NI11RvYsHkJ7ll9q53vAHOlw
e/+J+g52t7FuP2T79bqrAOo8EY0c+Y1lmf567V0DvvtqOK2DIBPfqtsP76WaRVsnNtvjLIdwSMD1
eRJD/0fIR6BQ8sLy14fOSDo7K/Oa1zIBYL28l2vbCJdk2uUURefMq/DPvqMXjg8VGpyNEWj5kzzP
YHQclQAPw/bXRQNG4AMKauzGVQG3CTK8Zy7O7GbWx8PKOFNmGZBP2jyL0YSqMbLEi+3mda4V7TxR
BSEFvRjoQHaQlEd3fbh+kHTgewliCDWbpoMF7moX1fa0BcMLQqOecreslOSnSTsYTt3wLpN+xBbj
WkzESI9LodovHywzGY9q1b/GSwE7F1Fw1+PfMP5hmFr9U7oVs6tE1BhXRfbA8uJjHfcpc7eA2507
hoTmvpAHax+zJtwWJbnfzYSzJLbmR0uruM+AJVkdRmZlXWOFHnd2aIPX2bqsj0R3rve9LmXGaU5w
P7uauwSUDzd8Z87qmK4ZyfGSvwLrD2Xlaz6CK6shZ2/VGEE+oaChbuqXknnGtmVivSiZKy9upLuS
+fhPIcqnMXKAjFUx9H+diJtchUMV4zmIg6K6dFHISEuzzTtHVYNHCJiPJEflX8pcvsb+bZdPaAyO
zPLdQTr/gHJPu6ixObnVkvs2y0bvgcn5kYRT7a9belvCPt9p4WPXcuBlyvyBqbDyx8gmqHXMVP92
S1aVONism8m0J6FCxOi6lj2lM2njFXqs25DE49WLo4588PzQrQ/D8VWLmBJPy/UpA4CMBVZIu1BP
BsxjzWG1/qb4fN06d+aLNFcbMpDf8xKXKGlBP2aUz3EXP8qivwKsUZH5UXiYrG2XEKrwnLdsG0nc
brdrsEKvpaSShzmwKQd4P7sS5RSJpNpbennqzVA96DU+2IX6VWdAnkhlUY/GNLumqWu/06R5WDWy
cELgWhaWcygsE5RXpspXjNnkzGEjTbnW7teol6IBeN5FhbxFXqy4GoGorrJqB0hur3alFZKJWNXc
7qd507S9uR1izV/r5FpnQA2y3EC9xKQMHO6LA23DNaW8ZrsjqExCJFgAq+CKhcZEVl7K6N/g8wZT
TLNRmoehhaTTGgkEHfDZPllX3UGjUk/SFG1IzjC4NBi1O1L+4GgSqV2azepXjkhptMi6Uxdt9dj3
xL4vD6cgSAkAo9hh9NA0hyYpS9+ITQTy9nMTZ0wRFTR5S3KrJGx0E1UQsTCxok+TQI8qAAYsOibm
q1vYIErIK/H+L05QTQ/KR3JA0c6HAC4VQtheM4rpvRwwP0IIFr6aEZXkwugMW7ijxURm1miCKYUb
m+xT3cDPAzFS8vpSKNyn6JmruDssR3+ZpGx9Jk25ZFJDWF2IMT4JB2cLSbnbTlL1c1D0S9CTfARP
AytQAPnSVSyyYQoLU0Lej5ReAkpb89S0ne3fdo034CIOqww591gcQdhMW92qHqVBj3lGc8LsOeq8
dCLvw+QJ+zrGkE1fjzNnIaoRh1BZ/3a7sZSierGb4K4w2BeZ2QyVYgG2YjaPXH1OpfcoL7fJrFvP
wIXGQzAighM6x4Biq8TsJssYMnlqhKUd8G/t2kXfa+sBKMtSi/xapj9ggEM+FKKec4R39xiG+duK
GxoLvqOxCrJQF1lIPRlMA0YuZFyG7uQGgkhP0XGjIWdWl24LxyEh05SR7w0vgaEvuzZRX7Gc5D9S
8BfrijbSk2m7kgxlFmLAzJDlm07FKF6NcZcolfAck5+/cHGwurkzWShOAZ1s3U+3ddMf80xfGpix
OZZ9lWyLema2X+ZIeNFJm8i9YFCX2R1d1sdKXEI3qrtm3FCLFtpAnOTwGSX5bp4T+9wAijn1JYfQ
JA/iUa9hHkEDDPZtTF5ln4WBu55lRhRqXmfElSuX5iu+QPMnpdxBkuYPNvWoLQgoPzS1Zm+KBSAt
palvNPO5MmTCguxRPUSIlL3ayn/1eq++ID7BrtKwEe1DYuTMJqN4XATqecElHkP+j5uSsRc0UmRH
XNtuPN+WnmhExSYYHb/Ng+hYxJPwEFNs16tnnqmf1hxdyqE1nmGqFbsOYLO/PkzEANYW/JDb2exf
nMTm9ViwJOvKE/9mCNxcp5kz4mSnjiwQyybUgcFE3YmBIulAJLo+hFp+KgYJKcnyKK66kj+YlErQ
dZoqL/GCC8bFDoaLWVoIvxzjadJC+WG1paUS3W6czPmXhPS7B+hB8vt5jaQFtzuf2Z1jK+fUsDPR
vqz/1476fB/NXLt0axKuVHSSF5tfiTaHO9OcKlKylp39VJDwvhay7NTX6KoOhM8eeBvhb6jtN2ra
kqasqwxSWmvYhGln7R0lmZ8QyD5q0TBeBjXDo5LrR4vl+LmSbYXCaNnljTju97eYZvYbcelytKJ4
IzXPV0eI8gGHyi5ijjMkEWFSy4GLfLJixEYArGRgRFj2LEVLMFzYi/SElgCnt2rcWbJzDTG23IfJ
XLNh02B2G9BF1qM0IetiQy//UpMncMwyNMLkELdnS9aeOSdZm3TDJwl/ymMVofVHLmsSlwwGAL5j
zHswNrL8AuJAbFbtAvyScKt1xeDHZWWfA+pnCEh9crLI10paFuHrfaGSgqMxA30NB0zUFoFjXpFp
9xo89DdhneRogDsBTOUYxPVnvlASB9SWRn9kL9dD4bvY1kCfq6kqR/cs+RZj2u1Nstg0LTfGPjmk
LWTs5X9CuWRtMg331HE6FbROgqKwLukIb7urnUuJq9CXopFiu2LFd8Jpx4KBhsBtV2qRZNeMLOfR
LzMye1YXEvSxDvCNfQeQdIk9xqu0agTrhh3DOv+TlDw/6qYcuZYkzy9KmxEKKZ1lcbXNvjzWTDku
5YT0HkiGl6jF8LL+H4ozJDIjQKJUUeK7oRkfbjoZKZHzuyKPMNjIdnKVpGIXdlrP9bVIr8ueR54X
ks9kmfU2wwTk9VKOqrLyG6MYvuwyIvgjWFjo7cgJZ48PyYx5KdBC02NMl+7iegqegANsbqvKAMV5
35/TWhHvXEqlHWucDPavfeEqi6p7KKo95A3WlmF4WEvYVmZQFHCv38WTcwL7q7IxZE2lFQwGKRwl
ytoGh8BA2PvqQx2Bm1K/qDdmGFTsp17tFv2zcq+mFPBLHpwMMROditN3tO0A/ipBkqmw4icGh+lG
LzFVia56IsZb+y0x++K/ggi1jAWzlOr3Einjrmrr1XsVWdnGhl18WIf83HwgmRgQcKyOUlQ36geT
iGE/XzczXAJGWt7wPjDD7+NCB4OS3HgNeNgBrMyhNckgkmpVcSskVCvCbFoixDTdbNEOqH47NYFf
9QXydmE93iqWErCcRE5IihT5bNvvIuFH9s0Uw6lkKjkLwAzcUGM3zumuLJyDTxN1JCXd/MFkyMBT
RKLHMnS9Cxwrdlspn471YvlfaoKj3E4fRmXiniPdYh0NDJ3VXrOWhqdvdajzSyVsJ2VxgVHsQwRj
Fm3E6kmy5gpBJmrshARGzsX5qTP15lqwEvMJwp03dc8ErazeDQPtUq4quh93XXZvtM8YNcF61O2E
G4ylhKM2LxJrt11DEk5q90jA++LOmuTgGJGC5qq63XBkABlfDRuFnbW3h8n8mJBpcn9DVxShsxFB
grCoVTZigd8vl4WoLyliJ/s9nuwWUa0y+FKfh+i9mxOTCemcFaJ7LC2UdGYf3uE/kXf9PP1kpCJn
WAaWrdDNNLEUfGlX5Mcx1YLr0DRHW/PYNeWpi8CzFZ36Ucf1d7EQsOp+OLWGYj3VQYVa2dwPU8Uy
flnTZ0q2C3AUeq3W13ep3VQnNqb2lngDedNB40GeMLZ3gRg6r1/sqApcaHBdvjIVyatiKt8d1k9f
YnSQcIAPLDLjLl6mOOHywZ5IbJQK1S8jNLSV3erXJuK3zmn4AyqRubtd7TDbd7t6gFzAGCJbKIzJ
IwVALlp5n6NPwFPOcNfKY+1FD5h+oBi/6xf6nlUxaFyPPEt7na3iIbCzGvL5MsfAbMlEPa8gGCwO
sbCRjWNsSZdUeWGMYd2voIlBxqLS5tRDo9S0O6aJyOnWNbmcQ73uC4+MlnSXLpqU5JeFU3w79liC
b7/CjInUGueCEeqSKNwXutinQfO2AsZ6BsLQWItxUw1ajUizB0pmVkjfFkZdHUcyXCVtjz6weZBg
026kqp3QAAHdvfGqygyZep2dsNaLfdgAJHH05hU5OpI6jPcgNwWThnrgpqXr6b41nO+hyH+ttjNF
1UhmsEuDAZTDiD9ERBqpj3VAtLIloVBnUyWAiqKDsw3SNIIqLc6ZYr+qkvm5qiub3N7WqP9qxHCH
mk0Io2bDua7XCdSynY9CLWezUjA+RjPCtbR41nSSqJOa5fTSPM6IM25cxcwMK+Zt8KI6CfcF+pHV
CjsMS+RcjqCo6boPWH0k/5F2f8MdoTph5YCFNddGtpBLC7p8UKTIMzkXvwe65WbnsFWsD0viDirS
BhkgnnZXxZGquVnIhUtW4cHWkTa9NZ3yOvPsCgkjmrLFRTOfb6Noy7DDRw6R/C/GOftye8Hk6J8y
clOamcWQqraWFxJxeFabmk2uJu7kWNnVOH06pIlqzJqrdbyIanGc3hRj1Nxvf/zH3//zP77G/x3+
KsH3TSHItL//J4+/ymrCARd1//bw75ePvvtVr//mH9/zr//i7/7T/3n+43fZ/HF+2j7/j9+5+1Ve
PvJf7b9/0/KM/vHTeQZ/PUP/o/v4lwcbYHDQnMUvVEK/WpF16zPhb1m+8//3i3/8Wn/K81T9+vPb
F+q/bvlpYVwW3/760uHnn99UZX2tbi/V8uP/+try/P/85v7KcNzl//4Pfn203Z/fzL/pMjMax1Rt
RzZV49sfw6/l8+rfDF1XEL/L5BgqhqJZ3/4gJaWL/vxmKH/DdsyRz/uuybJl89uhBy1f0p2/6Y5G
7pgmqypVj6N/+6+/+l/ewf9+R/8oBGzGuOjaP7853/6obu/z8keRXuNYONZ0B6c5xEJL1fn618dj
XIR8s/K/ZJ2olDpnMhVk6GHziFquNTZDkz0HWnl0Ev0J4B/Bm6Nx+KfX568n8s+/WOMv+H9/M7pn
7lSyLuvGv/1mwnVKgMXEZseDPng0xs+JlDxjHd0p82+W3ocs7+4MYtwSdNrBoL3K/fQh9Pk6hkHs
Osf8yOEboF3oj4423FvacD2197YIz3Z7Eaq+Zx5/CJEVakSIYeohntwu7se8eP+f/xDF0f/9RSSe
Q6f0gZ9kGLzVBu/jP7+IYgoDk+kG0e06FkRFocEdrdwT5vya9I2yxSP7ybyX25tFb5jkM2VPIe3a
UnsPx+5zUPHCjA2s4rlUPfQxobnXgvQt6WHEtdb4u8eA4BlBhQVxZP7hSPFZmpnHaBVhZ5qj0q5Y
HyH5PzSYykbXshNmtCWIhk+MCa79YWltweRrdRpv7TEDq9eB9aV//tE7Ebxr+hY7/Bjgj9DYInyQ
cvVOsvqXoPhNin3xMMjFl46ePo4ax+2QZaANhqSe6jzhrhOBpzcxnbDl9pLze5JzyesAVYiARsGU
TrPQk++x1qRXPRFX0X6OC495ypTOi9uMKc0SnKFZT7YobG9gdKhVzm9Ot0Od0TMWIf7FtHZenb55
rwUJNkRB3A+Pusb8oEUVD9ptdmcbfassBnSg2dkSdP56BMakkk+yyvQ7zBXDT9G1X7F9crvp6am5
EHikhS+HfbCfQaMsuRnOMW6G4aIxBWKkixoIvWtTEZ7pqEW8zcQi00j1nYD7jc2nn+l2iO5Um4OR
itY3ga6JNpTIqSnFBds1oalxMO30XJ89sJfbkBWUWyfptElVsSvUOaCjn7dShGWgNhU49kn2Nokh
8ityHT2jmdDm1vNzFX8adUcLroVPDlkZrpWQ+gQ4/x6Wiie3Fml7IZsd7NCuwT2OFchFhbgolfLr
EFetVwJG81EIP8VU+a7V9PaB6es8bbfaOCQIIIllnTHwuSH4E62xoCNAx/GSsQIEGFR7HaYnrRsL
y8kxtgzucVgqNUoKFAIAoof5uRiZaBJb9OBk5V0Whp9par9PofSDAFKkXDo0uYQb2AQxrzJ+VwPI
YEOKGTKayqFs8EU37dGwqp00ir2M2fqCOZ95ZjHzBKiRxTgehBGRb6hFFzwsx5w9hxEEvpix/QRm
/VTlDAAilbEfk9rfNa5Ka1QUd5Ip2a1rFpRvqLoUOtGDmeOnIPTGCYHrG73VuKOQ2dOMUKbh97K3
gNA40l0lgJ6uISTICYmra01lyGpBsKfR1SNFEvUfmTKw75VtI7Mh1SbGcgE0IfhS96NwTUbTNrIA
uxHvENPwfrXjiA4reo1ZhLrDmH0YNBQ0KyB/cxK/FQdRsSW/hV2DeLRQPJntsF726qlJUxARpBcj
4nkrFesK97fFDEFiZOZwTNHpZC57tq8ipVw2a0YdJOK9Z7Lm6xAZOxRCmC9zv1SeHGRK3tShu0zs
+s4qCVaORknZc4fyUlBxXkHQGs+H2Nk6y7ZsF4ddaTZPJUGSfVqySRSOjghc32olSrjEQVIMrLV1
l7MjHekTA0WDtVoOW+tU9uadBtqQeooDVsbs5goZExKjJqHh8jWn4ilCosjY4fcMIwRakPIzq9ii
5xncfsR3PVEZhMHWFGaItjJGxZ2ErxR01agRir2E6zg6rU1CRnOuclV0CPtEQh24cRA/hSUDMQ2p
WVA0lVeD2Mfu6WLFeKLr0w6sdDe01RuOjNkrA9XeKDgDEF53B8KPn4dyjF2z0igeAuJ4y8pHOcey
G7m9mSAuVXB1jD/LjOGfxIi/yTvMQDBCPb0V1zasPjUteA8aRXuQwwkmoRG0/kiGk4fKLptfme4g
/E5kVGrSgxH3n5I9q4+maX9ECad1ErzEOm9wbtkjhqJO3VaNuVXM6qUBD8mQprjSR53jIey8zhwf
ZOCpfv6mWjqEZwfIXaii+sFLS5oeaQRBaSGZk5iuizl9G2aRnBrgebOlPKRT+YpAAMRkYys7pzhM
5QmeQIiKWz/VGCg4uFj6DIrznXUU7+1UfoxI09yoampmriUFcm3cCR1cXJfbjR8sVGrFfqlYEHqm
EWY+abgfiaJ8F1mRuQEUbFcZa2VLl7WrZuiLqYY11oZtANDusajQZGSErY4p1UfTTfuMAS+BiO+N
aftEUkh3zamYg2CrRFTnQyG/WEn9G8rElS3jgcwtw0XgRp2g5481Lv5sDt4ZeGj4GkFrp7Ht4wIp
t6kt/R5i543OLltyEp4K5N+HvCq1nRO0swcYCywZMpOy1WaaLhbfc8DIKWCITVmXuLVg8Wa9C9lG
/htZxATl+kF0GNa71KzRsprYatEfOC0RNmX/o8wZ+cP4e1AJg8btGt8tuXYbeSak2h6OTX6WIgtK
GDJXL67j1xFWAVcCUM0VGhBWHZ6Vprnb59mjPBAOIzf5VrWb0Y0k7TPOMjcpwxM2JY/bFgEhz9wq
vbDSvTjrD0UKrmMhwik5NBUbTZmXM51xigEvSaNLbmtr9wnvoL5ofvW2YzTPeNntWnZDABaircL4
igjXhJOznY56qeku3TGHhjVlG61k19CPmAMIaNVMCIZJHTzalvTZRU7sm+DkiN+13trReiom9BN5
Tu75CAak/069xt+CTQdrPocL7C91yJztXLd+bveXYGA0VpfjQ9nlYHDz8iUindDtpi8iGPDSNdzv
ubddkHZO53gUuDkA/OzKCMCp8aak1oeS3JW93J3rsP0Rysp9M3JdSa3oMpdtwLRlHt0qUb+AhqZH
XnNvqImuRAkfXNQ8uZPa4aAGpAVFupJttaL7LQVYtQSjEAQHaUjkITcLe0AHzc6q8tok6s4oilR1
J6YBrqlonuJRfQnkaCZqbClcmPfsmdHgBWDrjkfCuppGRY0bTWds8ETX4ofXWssP7PBZ1Zwnqals
Aq2r76Q1ZS7XMleOuu+WsEF+BcbnYFknWvctk91r3lveMHZfigWsN1QnH9YMSc+FkXpaWvwwRsdy
RewsgSdO5jpErvvIqx9rgubMoa02TRoHgIU+bMGOJbUwQM8H5Gxwp/Ss8Fh+UhsMgNwNstcgR+56
Nb4sTwYp2i5qx81oyN97Q73iI3ltOnsi7s6q7+HYUMrgFNwk3LAoXQBbw8tgJV8hBOIOuWtN7mOy
9hSX9nxqCZDcTVH70mryeGzHdu+kfbzLpihlk2gfsOsx0xPbYNALf5dojeNHNleWqnHCLTP7t3FI
zaeGRbpE4bNs4LbVSKCLrli9F4+JeuZK8pTYcPlGJQgJ+BgORieZW4rt1zaTBYS/jvuCUj9HEH0w
TI7JmfS70J+COSLe6ifJgBoCLUHc2hD1x9jUxVEehbZpeDYu8cgzC2KHRkRumcFENhr7OfSQiEIP
1grd1zr1pxpDlpmC32yL211R9raXCchsVKg9/PvzhL7qOAO3lzoTd04DTlwa28PQZZX/TMVLco9c
ouXASaYa48QIPdWR7c3PQtekV8s0N7Glt286UHO/SRzW5igs0SvoOE/gDfgWtR5WRFopA2oikrZq
ZOyQSdn3yCnei2pm4De+4lZ0LvHcaRuF3xY4xJgLpMcwob8Sg6AQgBswHYcgfNfy6lda9909Wb/1
SUrNM+KrB+5381vdkm4+y6R0V2xJesfRPKB7JHF1KmHD8rgbR4AgijNxXhFmuEnLdl8siq8J77Ms
FJu6r5x8Xa4/5EEjvUoV9iGD1uCN2vBEfswZq/m0DY1GYU+9oMND3Q2k0qQfQ3suaV7Jrckadqyd
51gMbhKY6j6MtadZtPPZgHmWKOqPkgiHeGVByqHlRhr7ipgWfF9LU7GkWziLMMiVUGxARlO/pgHA
XZWEwitT+03Dy8ycsxPU88k1L6MTTV4mMTTqkjcjMBCe4mJVNWjrkSznvs7O8bx+IEABUI5RAFUZ
hOnhYLnvU3YtXWos8MCt3k7l2SSsqmNATM4LXXO8x6f5kk3ouXOzs0+GGac0IfOun5Q3mcZhmwYZ
f+ssPTcwCreNbmxBvjg7idSQCioTemI9f5gUM2SBPNaAXYxt2aTc5hLuBQPwTNdOQCqnZVNjggle
xjI0H6eyeWkLYE299DWOkXqwpLuwyObTMJtfUsZtJ5TKFr8GQlqWdzNXeZbKfYmgI59+So4BqxPI
tocpzzn2Q+Mcw9l605yQUO8BkIg5MF2s4mtOC+ARFYH5PXcTYeSn1CFVjJOnwm68VZOBt1AIZ4M8
AAYj0WgDyTXegJeixBFUNhEJwTF4faEyTMaN4FXAKHesVt5FEP0uJ6rkcoh/0cd1XMYpFcqmZXEL
5aJi6ueqFkoseMWw4XKy5bMRILqmV5cksyr8wQGstm5UKCgBF6Q2YB9JBq0csXpwQ6sgzphhYxoX
0ps8RjXTzl7Z9prWHNhUkpwRp6gBkVm4IqFh002BjkOAO6nmxvRqtW82eSEoqIMet7yCWoqrsclb
KkyEF7VMLkTaE1nc05k0Hes7BdIgKK8SY3T/2jraPXq4xsWuhKAqBtNG6kEqw5fLtSX5qGsuuOxR
F0IXt8JPBXyZbRHTNCH50Z1XZYq/9JnwbTgz23myvoukw0LxVVc1N2xpkg/cBjmFC9Odg+5ecsqI
wBqgpLNd+E4aUpnXWA8FVrEOLGDdo28FMzIVvbkTmmsEarwFavuFtOZNFREVX8/QtrWulHixqYqT
mKTG6xCdOVnGkGHS7k27+OjgTHi9AVIJ+4f6lPaHQS5b+mv4mihzWKlcOjl6M7puKdmUO6cu99gq
5B3UbRbM1k9NVUqs4lQeBqEubqMY00av5GOIhW/srdQDFSNfUiRlfhlDhcdsou3MlsxmA/c7QgIH
lAKj8wJvbFdCoOb+E/p6np1yEm3BmVAxxHF1gBEo3rE2mNyIert4wo2/N+voPh2Hpz4aNrrgnh01
1rGyTPm8pCm5ee5roAo9jKxEKChvNjIG5I8zbZZd4zE0SmTyAXU8YidSFYK3lYIwDximJfSmVQIJ
IY5ADCkKSkJLQk8V+x0X0n1SZr/CiA5PR1ukIHfwJKTb5D0jmu8mnVeoavbCopSkgG72dlfQFRbX
FFaUb6VwSiPlHLQBwbzqU62o6HzU5LcRSM/KmNKMLuec4TQSp2rb38UHuY1kl7/c2sVALo51nVya
ukEyCIlInnGKdAouP2Kcw5eIiMNjXqvwqqLSRjDPwhfbj/rYV8o+qkvjVJsS9pJKf0w0sz8YOaqr
XMOb02TiuYz78Lkaux3f07B+uLcbyYB2rqeeyJfIvW5uT+s3lfT0rPhEQr48svOor/JLW7S7XlGl
C8GRXqgMrQ+ChnRvSJyWZTv3iMpahPBAtarOerYa0G2iQzHdFpxaucLeEmMru7TvKzrl9iHQv0PL
jjwcFWjjR8/WdHtPUi3ii8G+zmrJDUQlsh4l2q508LXEmh4d0Dj/gh797CARo0c22h08pEf0kpGL
5QV4rz0+O+DKSzFtVLZnm9qJz5Qv2saWyrdK4+QnIVkHcdQ217Hs7qYEzrkz0njrtYcbGPlcxyY1
xRBv9oQwoUpX0hi7CfVOeWIgorpJZdAks6NAwo/BDGMhe+YwreHKmL9LEb0YYztsG1PEPkNmykHt
Xsz1vGtC+bEtTkklSi+w9J9phX88r3eyFoO0YKZXTkPiEqqcEw407QmbSf1Gp4gJlkriwyI13l3O
8MKS98ZkAokkJsktu1pGsUBDFpTzNlR0eWu3VbzBzBViFlTw8SjaTnfYBYYIN908kpBihwCHmf7p
WRyc4pJ7V18Sk2KnCBeHHvpK0cFY0ouR64S8d0SVYOxL0SXRvmJCxnESTO8Vw3kvypvOtdSIJz59
8hX0mgN0SAsloTqNBCwTS+3HufiUJpDRAiaFO8Pziw08jIWBAqMmLROxHpBbNWgxERnGxglxAowf
zPk58ahNqiZKCeT+v+SdyZLcRpRlf6V+ADLAAbgD25innCJH5gaWyQHzPOPr6yCormKSKrK1aivr
hWgySkkiAIT78/fuPbc621352TLsuadqrcMhk/tqLD8zr99W6F+P1aDvwFbBxs/7ch2StVB72c6s
OLkpLUiPYTptYtOkM2GLL1nxlvHXXitJomCKJp77iuYkxs61oudxm/gk30WxvvHWymRx9pvEXZY9
AakM9xCPAxNA+Qg9o+VrbPHyVIauoXWk92Aa+lvVYqpNYsni752nBBlko8M7REBHaHiLmxAfCAlU
/F1tiPxnvLKjhDQ2LARbEcFxtRoI/6n55AzuN8ft3rOlqclPkVlSlrXeaz8YYNALAzfsyGoo6Oek
nY0iYCADab7JMBtp7hYpct+uvctpwDVNbh3gYAY0VB3nKoYgVwyltXELOpKZwsqc0H5HcsxZIUEV
2oBp7eGNrMOCPUNKzMOSDGlTj3JeLnEEb0LtYGQcYtTNxIGiIC1oJclqra2yPDlSUtO32mHIH8cg
SA9M+2H8eWjyHKBoKEd5ktqZ0EqAJIhj5eBodJSbCIcNhrTJwic0Z2LNUYFFWe6jEHxWnnhMqtFw
qX7RT2G9bqKnNOfsN6Cb2yAm2qYDyUYODRl/Z4Z+eIfb9twpzFOcOw+uRLkui20zDO99j+NaRuNV
l5Mrac4mPdMydnpvvUp6Y0lgs4D58dnKGBVT2CKPMEl2gNNIY4XrLWpj4lDiP7REG2rFO7oka+lG
w40ClbB0QpKSEszKVji7mHiQk1xQjuAzjoNH4vjytR4DFEjqZEkhGaX2Kc+adYDlORJBtq1q+Vyk
mHVQLS9iE9ZLkpxMWAZIESSdXsRHMWLsat3D7dnnefiSkK6wl1DakhRFxVhDM2lHRv4sOoC2VJPc
l2FtHVBe3lngBu/ydLjW0Oj5jf3ZKNtrAjtv6yZm8q/WdeBuAKJSwjIc9+LpqpgzsfLsC2ki45Yo
k2EppuhQ6WRZJpoicR7vH8Wm4AAVoNabgEtnIrEWNS3o5eiT+UfFqJqxWKTcqr6uoZB77efWSLfE
nc06LDzVHH7Y0fGlkKp5208QJZUZq2Ws9Vgy5LByB96tPKI9hKh/brv6cgtHMqahplKeFRZYLYVd
wKT2mBv2kpEIxmjnOjPNz2HjQOT3+ppWDFgOWxa7op7wdypqbgK3jKVKkbakjgzRRFEM6pjIFkhQ
c5n1C9uVxdL0UtzHVbvpvBYnunUlMaIsK4fOQBIiW8j4v/la22jJsYTDX7ROMFX2URISjRywuufp
e9iH5YaN7tnNc43DS1WRAISNtesy2Ltgm8vCYF+LeTyu/g4Kyat6CRr6Oi0dwFw6AQ4ht1UL2nNl
Eg7lsjNV1rMecpDVzZpVILO+VXLaaiFJ8bz7NJt8tgbUN2LZWc7emDigpj3QCCMiIMFqV3VJN12h
/8HPOd4rNaKAgejp1+F5nMgCZMDH0phO5lq38p2iHZBhMeG+xO7SVV13lfr1c2YXB4pIHl+eLJnd
Gsux3FUIfJZxj8DQRr+5jAwjJb4pYjlvb8aiui4KTOswzj9BYfpm1u5TVTHHkX20NhSHA+GCyiLa
Y+nb3bPbG08tPn9mPva2D6ubmqNZ1jTPY8wgcZwqnxxtpjX+8EALCVWR2sPIRXOIdBnZrMeXEUSF
G4h7aeePcWtrwCS+OJBlVuMYYBa39VtQS6xoNUQOU38yJkROgzYHZyF1i3ipsVFtcBhgO4iNJQ1O
7QBj4dVQWDpQqBPynYo1FQ81ptURTaNG48pZ+htOTj0Kf5JgAd0QswTTrzDGfavre1Az/S7L9E9e
aBanlt8QQIedkTN34WnlohTNbT6AZQx7A82ZiN6rJkT4rLB8WbSIR3EV27AUkXntp8jN8AjWNu8S
/U0ZjuEyLzWokjrMetEckIiOeoNQpw1u+oi6vIiV3Nqqf5eq7464exeNZbb0Q/yW8iJ41GIjWHvZ
2jTCb1VhuDdWZu3wxlDCwxTQ4o5xS04UfRpbO0PpD0QnQ1yhEZ5qJCDoGpJ3Z7jxG+YinkcaujOn
HoY5XzCz50bjgUwX7exE7Gv6Q3xvGW8hlzYcpoiOOIy54xwb+jxsLwnN2HVQRE/dMF0XUyA3Rey/
4KkiQD4bsBYiB1n4UXTVWrPftgDUnBJ0LYPhIRqLMykU0zJU+TkLg3PYUesLXVu5EQiaoYJEFmfM
Jzr57lkGqUbQNunxPebRIBcmNx3DXP8tk+p29DjC+dnAjeJk3/scQAIPgkjsOmtqkXCLtRsKQznd
FaO59lyOG0Mum/1EQHNbw4HraQf3zN8WdlLEmzFNVq6r2nUosTVYgKwOI9VFNCtyg2boV1Vlvouy
fOwh0lEIhe1ykricxlQeJuSVg+sdpjEi4bUwbwMN67I/ZyeQI7xKsYit6rYTO9vN910Tgn2pd3qe
4HwAg7QqyhNkJfLMFO243lzj+AGmg4wMEr690gf6mBXyYS9M7mloxWpa23qySuNAX+WaGBaZh6wW
lpRBEN1Wktzg9tmjS5rJQvNM8nvSEaCes2lAHVFgIwcbz4zyYAc4LVQ5BnFN+Gg78l3PqTXkYNQU
2xGNUDmg9/Mwl5uk8BRXXmpqu9KcPKY5KBu6Vp8WWp2deY/fQ8f/1rbXpPIimAywn+cgO/ISrjXR
bsDkSvLLysSCUpCQWkeWFQa96otKKrCQiBraxuTBOvl5onB1mlvRAmGesv5Zh8+8qggXZe8hIveq
Svti0bj9U4e5kO61usPDUtAKrKC3iAeyOxdOQu8lHuVLObKgVcg98Zel27FwIEQk1AxpzITfiKMn
3A3BHrA5XsoqJ8jEFxuPUfsmHMoDrXk6Jeztc2ZysvUjsMZ+wDxb2WjmBlktfRWrjRNh5jC0G/dl
EwsmPonXeushZHKqYr73nKhGUtlqEsjq+slJ2686hqN13CI20JvhtdLGe+gDjE3d1nu2prl1Y1CS
ac7ZyoPwetCtgxwYtnJWBD1bGfEGyZ+7wDT2cjf52LKbzmCWNg5Peo69ewLOahMLiaqg3NiV9tjV
XcERgQxavVLV3vWLczM0N21mvJXzrn1Rk/wridX/IlUUO5+QP+hlfhFG7evk63/k3/7j6u2Dmurv
n/uuj9Ksv0zdkY6u28oWyJAs5/9IpPhP6J9cw1UW+CBLoFL6b42U9ZdFWLru0mdXruMIfupvjZRt
/aVbFI0OP6TbuLmMf6OR4gP9oFSyYWrNMimG1LSVbJ0/9aO8B3SO5lAXa7OaD5Lfs6MhPPapOJj0
/HBvbr/rrn4URc337ue/ykALZQuTWyH1WRH2QUkktCZW6EeIZQIH3eMyQ4BOrpB1iz9sK0KOfHm0
rWAbYQh9ikrrHoDgAtshlgH7aChmSn71xS31r7ExLoJ4fJ7g7bPi7NEPHFUR3RZzLnOd30hNO//+
4lE6/cPVG64pFB9BZ7mbJV8/iMkmluAhTAi3ITWhoT9h3LSDH2J6SsNV4BKcBQcbXLp1Ay/gM0cq
Nk8GHnF4S6QicvBjWSTPemGetH6OsAo2zqvVUoZ7IUyDFmmA1lAvk8W0I9cZP/u4kIS9JRqJisU5
Qa2N3Y3zldCQoRQoImWVc4anGJUIDhDEvPZZyfldT62Vgo3YG+FGoa+PkginlMaGJMEIiSWpWmfk
Hke/c+ZszXIx2GKtCvQERknkc6x1V5xqmT4m1WE0EWwwL1k0BMguBC3jJjG/BhnBE7UeHFWg3buV
8bW2wOPnxGqOgNGyNr8RZV2t8O1RQ6JiBp36pkYQIB7YAV60O5nQtlDGcAVnYuPp9SEGV4WKYQbe
rmi5eYtGlkfqnVt8KvsG7ErETMH1e7ws1FrGLL8P6kPXeXc9PvYMJ8kMWNozS11YXrFolTjBAbwN
gujOyFArZckqFsD1+mQ9vxyEkuyM3KEyJE+J55wvrBAwXBUfu6ynN+O9xTrnaUpAgn4fvMGke+6J
dV6/dvoMeef9cxAT5OgamuhcJcnWcAcOYAQ3BtY2xZ5NbXk/W0CjJFlRuz6Q8L7yUsy+orw2MNkV
RJTiguFq5LGcGLAW8s1hbF7AbyrBzGnGPoO7HInwtiDbE2cNbXwv98+wNwAP9jdhEDJMCbFKlOIV
7xWqcrCElnHyB4FoPgch2dOkKPtPvWlfpUmYMVQdoFWgaME5mi6CrlnmaUzl2nKo7CzjeewY73QS
ukreTu/Etd0zwIJx2vf8j8j3yg5hXeOEj85YXRNFhTM644VlefE3gjgMy2XM5TRtsgj6iSlVKhAS
1c3W9lpj0+LRWURR4W3DGO2gF3XJKhH5LE3GkZ5CU2pYO/cyyjcVAublVDafxtr/nBOSHE3Us+4S
VhuiFujx1vSMBSXgVeo5JJXjJ+ZDO6ZgtBEjfduGsBmlpPkDhXWdzd9QNzQnZGZGsGF2iYZhME8i
yZ6bzD66jfGadpgz2fiu00bQ5QJNUF5Tvm11Yru6AUU5nkSCtfNrNcpXD8vBJDk6xpjHF+hOyeiE
uAOt/IiE4QUN/iXX7EVa5Q5p3kPOk4aleGXphk9zma955jgweYKnyotWjig+ByOS+PpT7ni3xC3c
kEdwtMJ+natuPRL1NKTFtc2wgpQMn4wzO7bfhiJ+qgL3zgnCJ98gq7ctidWmSePUL+6MsKMxib6I
v6+ByKhrd57lfUuE9q0rpzW990NbhE/j5JxtFd+qyH6TVuaAlTzhvNQTmDSx89ZYFLquOk6m9aaJ
8POYJYfacL5WfbkbCvtNWRtGYksvEACu4lu9Kb6MFbktStx5aQU8Xd/TMDkmTrsu7OS5LO4SG2Rq
Fz9pDGMgz6GW1F7bpLh3XIO2YLP1JwtiW3uFWGGlYH/VfP+mjkggZW6TwpiYrMS0ff091dJNjL5A
evVtO940/dxIYK680ESwQRe3z31/09Tho5WnK592Dm3ao9trt6pvGB06b23DKWZaMlVdaVyrw1Ah
i+PbGrlgOcW3Vh0gUqr2mtROKSx5RJL1dZpGKHKKLbnx0LWmV8PCd+ZVOwJdVqXyH7vcPzgjmPeS
FQsjouZGz/V7wiR8AQu0YtbVoP1vD6qK0ezaiLa1VTZVwWJyG8wTyCOhmlIJym04MRkC17dwQnlX
cSYjZLNgzFBce548YnxnTIb4bijU2yj0078v0P5/1cBT/vxQEvxS6x3eMuq88evHSm/+mb/rPPWX
K1zG7ZQGrmVRmlEgfJfCa+5fupIGWEJ3Ht7phvHfWnhl/GUgc3eUg7haN5HQ/1edp/S/HCFp2Chp
Go5p/zstvKm4tA/lF3+8RSFpouRGDu+Yc3n2QwGTDUhsk86hDWqXX4iLIJM75EzgVtEVvbV+1bps
DLU+LKuSuX8MIycjNwNDev9sEpCVCQt8GC9mNXgPTp2+ekW1TVogNqZxU8YT4yCYs4RIrOxuYlnM
mEsE1tnzsVHWzASIoxmP03idJsk12K1vsZvcen72Kstt4kUA0+LrUqoH4Q/nSGsOnh1/q0R0neJm
WtjjvSGhFTOMOXQMuD0XvWHsIH31SQhraYRitJlguvWC9l/VvORMHrZG4z745nB2NMaGIiF7M8xP
VptvJzQP1uTNeZ0LYEF2pq99sz0zCGD3QnxJLzI5a5G4Z2JHBhMkQbr9EVHsU7zv0o4TOOJdxKYy
oYENkdfhWGkkyr7SPSagmMCDZeaPxZWDt/UqKXzCNzKSvHKatyjnCCFDt/ScKnetY4Rao398UQUI
N5Ami94a5IaPetVA4Eary1X3Vvwe+F9FYqyk9L91Vf+MbjBEo5qde8dHJtsiK6bvrgnpLCfMPiRI
pE+Z0bPB0VcUTNn205wjkDqjvg3NgZEX+fYX4quszsXkGjunyunOgtm2J26hogcF9ycm/wSJG/Fm
tNirLDv2DBB2OP8f0eIUW1oyLzm5ykJq9rIwxa1M8AJBSEaJ5yAvbrRp12B/AmJK+WB9EdyJFWzB
V1ER65m095oxPYYVOjvCgBkGezHC5GPdjAxZ3ejaFvkpCG2CZboHyAKMwXQopbobrqPhOWlgfgT4
n90uIth8PrW0WUsMZvi5GGneBC04XFRq8tnqtHKZOP7nqshP8OSZnroL02+Bb7kcudnw/S/k+tIr
655FLGixB8TGDzRNJ8WcCBM88ZQEcwm2WmO0mAFWuO0mHIuLbsCMUEf9agxBjgyNuUotXOSyNTKg
WygaVVhQjdk7XMGreNBWFVysoB8/m52g86frt6SO6iuFx3vA7Ej3CjtuDGHT74xr6XbdujS7J4af
1Pw5IUNja11lVqpvegBuC4FqbhE6pUMoH5OFgFGcZ+j14tRE8PT6Ut4PNSgkDVHmAkxZtVFIRaca
UAx0PbXLh2hDSOWZ7pgC2D/s7TKodqPuPlm295x3fbecwGQy5CmeMHmdwsl9iASvdhm5I8mj5V0t
+X+K7HOrdzeKBUFgEsIxUDGg8xjAR169LhLjBcbaK4Zy2vVNgTzT8pEGOAsvePMMfh7hC5SLPl9P
HHgX0Ggw54bt2Q80h663vZn/AUarbdrJuyXJAEJY20QbwdJidYW7ZjemO5aIQ5/fQXk32GLH/mhF
zs7RB3Pb6W291W0ffkrYrG0jfW0b/5uiUar85sa2klur9T+74OSXqcfX2O6de01x7ilT5pBZ1eNN
IXpxNenWbVbi0rZrzgM2wwQaUftKp0cYZNOwRA6drj3ZxQuvC97K2mb6cwp9RDcRYPROkNmEQAa4
qVU89B3i03wa6L8pnTF0BUsw0B9L3Nkcx1jZRqZpfI/PBSkUSMq0r1lv7QJ/fDQ841iMxCQONi0s
rD9R5L25/hCugcc4i2xAiWnhlmH0PBJwjooN3kCh0nWe64yCU5MJSSEQMEWcT+OEs8JwYHyRr6Tn
OaAoaWKxQxzSFEsE5oMeMMSI05ixlruuzOzrkL3FDE4XYzOxUs7fNT15dXO+sCJLH/Ige8Fs3C29
gqTLkFzVkuiE/8cVyjOjleLrl/Dtf4FNT1E3YGn8H2x6mzBL3rIvP9r05h/4Xp6YeO44y9JJ0qWS
xDhRHXyvTgwXNx5lgc7SaV46G//VhKIC0V2pQ3GyFH3LH4sT2/3LMWyF80/h1sPmIf9NE8r4WJtw
SBSSMYjjSkMZhB/Ln7pQUSsMhHkWR+6ZQVLazq1l860yyMkBCzQ+N0aByBMziaaXj1AbW/LZCDUt
4VXOaXbZ2rPYiC94sh9u4T81ream1AcPocBDaOJ7Mw1LMBjRP1ZN7UBXvBo0Zit6BO6yH+6gc9yk
GucEuhwWHsfjYJI3bzZPLe37V0MCuvMatdf4EHrgagdTSzcorudCINwxEv+mOp2sW1PFi3YYGqR9
REOxTNHzroEpCrM66Yovbx50w+3vP40538efPg0aXMlIz1YCNtZPn4aBc9tVENFJ09AORs0605F7
k9rao24XWDYUZYSsg9upNmKkCSXn7LRLtPs0BEjsGTiL8s47VvMvZL9/nlLN2WqoiG5Y1nPQCNXZ
a7zqCSBtudKwrrG6blPd7DaEj3/WokI+9uMpsyhCHW2gn9eh8IncQuylk4Pca338Y8EUrPF7zgT7
IlgMMQvi7++CIf7hLrgUwjhDabHq9tzq+6ESDgvfQq7nRuvK69NdADW/D1sGlEZFYo1bU4Xpqbsd
MH0cewUHw5fanXLC8HrM02Lzh4v5xSoq+AaZii/fXOjbP5tUqRHDNgb9tC7m3LzLCwUlCyQheVBR
H3jHC/IRVd3gBdY+CnJ322it+ENz9tJ8/fhm4FTFv8uMjO87N+XjPfHoIJhDPsMyVBFuvaiYjTQo
BziHJxu960+upo97k5AcORTmxiBmR+sBbajxNpkTHC7oU80IyQQAR51MxKJarkfeBCmPKhkGDvGz
7DlFEx3SzLL5usqueYUG+tYwL1khe4vQpCi1GJ1c0X2pPjthNh3jKTqrKMtWeQoexfLErR3p979/
BmJ+7X/+8CxyfG6s+Irl8OOHNwvdQtQ2f/gal1fjev1BWcQed2l6X3F1KKFsmi5Ov9HTgdpF+fau
z837YSBwsAVHvBgDr5/lze61Iy25FIIerUrrk/Cd6Lop3Wr7+0t2Praj5xWTldnQTcN2bOAnPz+v
NCd0gjF/sGbZ1zf+6GYQbwuC0PRCojDpvpJPwiBbi584rI7bMWI0lRylmuITp013xRuJPs2N9Bvi
IZ8F/aAbOYjjhcCkOzQhYqEZD3WavIANTjdoq8VBN9B8cFFA1bWOivlCWAu9JKQAzzjZkRBzhLCy
NQ0eo9nnRD0Kf7odDhemSGQOez93kh0YGN5m0q3jtPP2Sdmi+jS/JnVnH7u2tY9qQHp1ASokLPmL
RujjJsVdTGyP12yV0WB86optbUAQTlAgrKMaTZFh13fNzC6Z8DJTHAODM6Zom2h6vLlEUna+BmE/
NlcEvFnftK6CObXIBUE3ULNp3YSodqiXICoxgeM+bZPesk/SwxnGCeqoIPVtsxkzD74bsJhFBXey
tDr8w+r0q3d8rpMZGBmm43JO13/yjpclMREQ0fw1Rxt0skaWbeLG2BFdAzgDfMjKpu19KtxqMY7N
4XJZiA1X+jg1N2j8KLzziTMuKmbZVeG5EWn9WOWQ6OvhtZ2Pwa4oB05EjrijYltQ0s+UKFJ69AoE
hY9f7Rtg8UQAWxBGcaxa+/X37675627vSls3JC+wgd/J/GkXKnVazAiAgnXiSTYcY1JEuM8YVtG9
6zGSTQuMlVviXO3dqlsjb+O4WK+SPG92ysCuDH+t2afDHDtRwKuLmk5/n5f7Re8hzZ4i817NKacT
4VqLpCLoLSbJfnPZrZxQ3NmpzgihSx8ITo5vLjyqOOawagNe3PZ1OZDwpkGFSZuH339ya352Hxca
dy6YGLjN/8ifezD4KIpQEOMDHIvQwsFjFQwjN9hSTICwdNEWGrUAcey1a/2QFW5+NzYgdkQb8u2u
TwSGpid8Jt66njBccL3YDCxrWPoVxtSUsSGHLHdt0p5aV71G5oTpMPd3Jmc1zhJdDzIlzs3xwWFC
0TjN+9gqEqu1hITOwIJP1hzi3NDW9KpSuhCxXOpSBuTjehbbdCR2cv4SJCxu2zy05sDUvykc30vW
2++34sOQ8Ne9mQXY5vVgLbZmesLHpTgw0yGPsMSuKUfdg+4oIGs4KDdhA8JBwYI9QvQnqq8MX3yE
pmDKBpDjsJVPmpts49nSXGnGLJqJbkESUfk+5iJbx4j+Njo13DHWwuhYp936949W/NOFK/p8tP9M
U/B4P164bpDSneIlJbRKKRL6QhKiffe2kU104+emtjK1/osgIAANNdKmhrAMpK9RNoeEaNYWEH36
WAvnjOZh78TTjZYGOArmnZ6He59cDSLzb35/zdY/bCK0F5UweCNcBNY/tQS1QZVRWOpoResDzQfS
u7qXBoQQzAQ8jw4Qi1OCVGYxtd10X+ALDuo9bFukyrVSQP+SB4n7KQJod24C9XUQQt9d0gvLaWLp
dL92Tu/fNPMvlkfHwaBYdsHx5ekD81RaRSbBhFlR7Mj+dgC4o54Eh4qqKfeYyBGMPjqo6pCsAbPL
wSmlbDqikiclZXMY2PKcqoy+98D/5zfwl9WJal+Yki4pPVLFCP7jg0SmhAB0gjxvhhnNUKZTa504
kBV78Y72AGGpzVOcE84ddMrZOE77UteRS841nZgkuOqT/qanbFw5VTZtrJ5QmFLo6V4WwW0TEQY3
U5VK1D5I87EOBNnXav4u/9snC5MMKjiHPYpc8HY/TavdGsbo6PXTSgymOlUm5u7C85sToJfzaI67
OBgdwsppEWZDNFCrw8t2NSrfKr4jEZ2ErtTYS69Vy0bLQRPaknwi3SMBWdjRA/kjX3zd87fToKXr
tqmbA2YUkrxBmW1rzFr3rY7t1p77YL4wV1Gl8JhqFpAFbQygAoly3Qv7UzZSK4qZEZB02EtV1jmr
LMC4IfLyqcnkN9iy9iPq4T/cnZ+ZJrrUJe+8Ra3LkdiYJRkfDgA6CGcna6mCyhJNtlchf4iRK1Zj
fDaqPgfR4OsrFLImODTLo37hl1633gY3dLc0GMd9FXT+lTXMyjyQGZtUESWfqNBF6Oo+e14HV3E0
BJAP0kcGw7rp46lbZ/De0YdG4eqSpCstRIqdg8iJjjtvvdSg8Ub1MY6Ga6HV3nbUDZe9i2lzgG4w
yOsr6MRckxUlTwxcry5GmVBLb2XPpU45Qjbu5AP7uHvrGBl6fxJW/7DQGb/ePMOSEhGtbbFOo0/5
ePNE1wurNmOII4YcbgXqOx5cv2+b0NqHXfZ0iZBklJ9TKTkcGf2pxZRQ6i8BfSGsXTPnC5VhWzRL
Q6TDRhce07gmdfa/f8q/HnYlT9YV7LVK8JR/Puwa5P3qHWmeK/vydvUNJ85LH5xv/65nc8fXvgva
Jn7JtBhHFI7eqfHwo6HL3zXWTYYkm5F2QshB4O6UZtQPFbFEV2HX2As5/74lAmAwXYy+DkYxwgiy
Da0aPNsg37RI4t+LJPLVMj31CixiODT2pgKzi/12PkYMTnzva4KgMtrOox7Km4xoqj8dMH9Z5CWH
fWZTxPlytOG5fXxeiW7zXmp05pFsrxDifk4Z469VT/xTiFMSQ6nHWc+jBOaRZ/dRJNFojzUUfHn9
f9FRMf7helDus9+wygoDCtrH6+lJNzUHFtMVigGCgKC0mSsBM3QZNcg7GbAZO8vyANfM3RAdo9We
HAAc+JFs0DiWQFxaUoN+/65c1sMPhZnE/aFsiyXfVQZig58uKkhGsB49JPkYEA0pTc0N8CgYCbrp
gYhxq7soRyV3+eYVhLzGbmfvpMAHqnuMFGrRZHu/jsctqIJZXkgcPAjNFQzh4njBSKt2Z2nB9IeH
a/5SUEphUATN8rJZVDUryH5cyZgaMzQOI657FptIVCRLusbl6bJQ6Yi8V7XSo3XUtAAMZq8pk2PC
SP04X8Ikd0DxDpIFUIsPeW0cCg9RBDFIJuu0ebgEDuVBvi/BH0U+dx6hcXMQhQVObt6zJhVz6qR+
wGJfB8uhJ6YxcNHttHa96lHu0ExQ5z88qXki+rGGloL9bN7egFXxSv/0PmtpG1MISB0pOFAakJB2
FHQckTrilXvNItk8nl6jxHxhxZ3OPozPy2FAsussSTJDNelVazVDdTVbkB3D0H/Foj3e9BaJjxDq
59OdgVdLwvrZMRw0H6O2A+WTkSVSyATk1AS6c0a+4iif9lAwSdAap+Tp0kViIQ6zyL3xYuc9w+Cz
7xTWTpoqFpXhVEIrAZNgxX2590szfRgK/jyPxjxShfja6BCJVk7CZljPHL6CDE+OoI6/9dwEznnU
czL/DnoF2l9uOCJUpzqogcsPat9SZ2xGT1dra5jCByMvk6c4M2uxcJtmX6TC2yMaqU/AeviuU43C
CvxUAAtajLh0toEJOkcyX9qS3oEMt0dpE5cV/ZCxPzWOvJ1ytc8oIwwE61tRxlewXpNrjRP5Zmid
eF+mkDTI0LDIJ9yMhUK10/jHdDKGnVFyYi+CoseCBpZRt7OrJu5IdSghApQznVRTntq0/P7lNJcl
LRwJ1bGeEtnsxdqNRkBL2VEg4GluAIeLoyWKZ1EZT98jUkoy/S43bsacIhae7yHpkRFD6Im85y6s
qWpN2pGG2rph0e6l6j5VjZbiq4ldVGJ1v8+q6b2+0Ahtm9nfBY8axWhA+sKNF3bcxSdhue7ODk3o
u0iZHiZf2auEE6MevxL0UG2xCItVUSTVTgzpSPBWmx7aegyJFOw3GQ63oz+axLkz5/tOQjbRLi3a
OWitraYnOtA3l26F7INyE86xXJBddk4wEG9KnbkyrbB4HkJvlY01riiyEuj1umu8uTZR1oNB4BOJ
Kq096TdhOz3mNUBfMxRkBzQ5RqdB2AfVNgytq+HJYfZ0JWAPHWj+HwTjxWuB1HLva4yXoz79KkEE
nRv8t8dwbsEl3pkYLxIX45oMACalepDdJq5ECdV75rKPERUCVYnR1ojHvqGbEJptT79XPAdK6O+1
Zz4TBKJwiE4uSY/8W9M133qLyI0/lHj2L317VgnTQevArMOifffTLmMPKZqtMSSoeh6WXTKMzIII
9LGzMYajQcQbwOujQXK7/Mex03iGvfPJtecpqJl8Muzz98KhtkssnKntHvDBrC5cZ1+On/V2TJGp
9/WuKFhH9LhsHi7vrv9oWQ2Ulk5axyGWzjpRI5lV+hDuLnEALnFbe46t2ckxcWOljPyC1TyCICIy
NVEAejgQosF6x9TypI2+/aCjNt853nCP9sdZukzIP2Wut/TsUTz58FSkcvqjX3XjgiVYezLFSHqQ
BX0t9cQpaSu4u2r6UxX969BG0kM36KahYDF/raJzXYOlwJB15Vfm4pLNTkp027r0XFDDnApw3ss8
1IiJkNoLJBp/6xYGhkGBbyPWXGi6mrYxR7Jyf79FGL9MObgwZhwojFHUONQYHzdF2fsI8wABwlsA
zHZ5YJ0WfPvOGS1kto/iYnz1B28F9nu8FRzVL6mBstE3WC/0v8NvHGy+izFx9NPQNXhNL82q31/q
P9UdFjUZGCVX/EPb3cJCrapeWavYgg9E729pmv77BELxiPZDxyZfZec060GT2M2waEH0rCvgAQGR
ts+J7O/1YLSP+hA5N4JMSwetJwkIlbaxIQyn9aA/EFvz9vuLvrQFfiqWLKZhPHPqakqmn1odmTUE
irGxBQgrWV0a/6Qi7EzObCFhccvUIcaomIoDmVpyZWvyGyCC4bpG3VDwhuATWYk4HOaPG17/4dL+
4dHzQsK5QWx1OcZ/fPRN59FcNGjyXrZ7M3mBTNkfnTSflmNu9y9n2EwOmGRp3qV40VhOXfPQR4x7
iB7AFJkSX6E7sXEdeoSfF4hUrx3KvT9c5T+UMBahNkx85iLGVD81uaxcV0HjCaDNqZnvsYSH2xxg
FJKQkA56iDP+8sjzwFH3ZeaBZxBXkztLygPn3W8Ge+EGTBXb/2TsPHfkNraufUUEmMPfbpKde3LS
H0LjkYo5hyKv/nvYPsBny4b1GgcDaXwkc9hkVe2913pWi/dnHNz2NyXeL0p9hgusmqyZpsOHq3KZ
vyyegjb4PEiTQAG15fyxxg/GifyuZy5xzZ4Miqb+c0VXQG1CcUgVH3jbuMmtvH8q2MKEAmhZ0Se6
u3kef6tSwKWOsRzNxpT3H6Lo5zPNhJ5UKy979rLom6419aMqzN+cj/V/FhvGOsmAT2u69loF/v15
QK9ZNQlcav8Gs3aJWoBtMR745ntclRVGekacXaf1vrs2HyqHTg5+CahWMNqiRF3DMl61pG42+qCl
+x7aYy6AwcFu3ZAwhdV4AD1fzg9x7Y6/Wcf+ZXEwDJwfhkeVRK9i9YD89XCf0shsbVqe/sJKUE3R
sJ+H9JyWlrc13XQgcxYvdJT2+jZJynpTEjmqL4pxmNVanoee1Qt0h7vtdOWxqwpxUUS/S1K4DASA
nkHAFfTPlvjjvx/uf79qZki6Y/HlH/XmKPUBPfDIVS9qglo6N7nnuMjE6sMXNSklqZZx/simK87i
3WR39ZnFBC1b0XCml2x+/bT9M1rIPnbxaAe6ZkMmGS63Sirp8v43D7z1j+Ytvhw2M6o/03KYSayP
0V8mwiDzapmBw/abyHPPoBmaR1t1n26zUOJ/bGaHh3SWLSc7u3mBCAfFvs651XRivsedN+5uf9Ad
SElvW5Q9Sc6z7LgVwKcFoFFddEmguQ6sVjm+El/hntdh5FnnhT4bMyCmTp8yDOPEhsxRB86y5sWj
2/A+OY0XNquWD6fhPSlDKCqbbl8klnsWC2pL3n8faqLy0i/LJrKzxU/ouIkl+sMxeryajt6dolz7
4Rppt19mylncc/S6Erc43xJf/vvj/+dwnVtJVw3XEhwF5tm/bL6i7lPAXo3tgx9MH6XuoMFChSiW
otjiTmmPDJ5sxIXILGcVqEutq+/2IhpAx0XxmxbQv16MZRqqY2oqy9mvCy22cMKTW832G5h+m7Gt
wHAUKUDT1hogfYzONVkHLsbY58E0u86+LzIvGPM4O1R1UfzmUHobbP1941yXfIa1us2oX71d7l8e
M6SNi6CUtH1Tg+coGwNIlJJv0xyC3aDZ5yn1aNEoWCqMCSNzlYOt6AbvvWgKnNARx3PaoXis1BPi
fGLmpbHBSwBZP0VYv1gIRntHO1WVw0C45cyKomw38GRtGJCStKKk5yQyq8Ot72ul+u+6ztq6mv76
83EQZJDAaRVL2y/7mjXPMz82KSk3TYs+Dcn11vJMFd05jcQ803kxDrmWTrvEKR9V8FEheXgP//0I
/tsKxGpv0xIh6gy5yy+XQXN9JMvQtvxWm+hcmK+qhe3YjvL0SZFPcbsAwEwbjS6IwKTETA5DMP2L
uhrgNA4GQRuoMmEIpthSVO+cTowRiZCAlQRvtQfV8YcVFcnvWlD/sgZZmPFWb5mOJmQVif91DZIu
h+MkS222UjpKaAmWIDExYc82wRt6QcjgmE1wv1LKOpoD6jVelHfNa4qLTJwfnjfwehOjfY4Vgl91
i5Cuzqbo7m0CST1HKQ5aLI7gVPcdRpe3/77lt8HlL588KnWGSbqF1F39daQ7VxVJaxNb1a0HctPP
KEsJF8vOtTMjFYY+AE4qRT5TnTNkZHzixZ53HZnm34qmyM6fIsy25xaXlW+b8HV5yvRnFEKBy2T0
3VHFUYU1AVjOQra0iqZc8jCusdaKK3wHcwRpOmawMG7pD3EnOGp6+rgtLAdqqLsc4rSfr5qWR7/Z
PZx/eex5ndk9dI6eOCrXjvlfXusyL93a7az/PfZMJUfW+qTBJYQ3Cx0XkYCRIuKwir0K+0eufQqg
vTydQkWbWr/8mb9YDDAsbnVy305uqLlx6XOr42Oh5AnS1eiD7Nb0SBjQeHYRi3I+Wafnlssjvra8
QrSzSDqW/pMpr74vNPl0S24y9REIXDyCcOFY50/T/FHZsIsjIBIVrFtaOvVHumaJELqt+lKx09BI
7OYK3e/ulhVV8fRsWsBcudZ0W7UWKI3XbKxiclp/qFzVd5vavKqz/CxG805lhThFvTtG4Rw3nL7N
zMVMoIOI8ppkywRVPetl777GNehIzThb2lQcF9FGwU0aJgAVlfo0Hv/7Gf2XstBwTbwZJm4rc80Y
+PvHhD+qnrV6cfwaQutBiekslyI/ZPRegE6Y8zuHMZoccUKfb5g/yDm17zkobtqsdjYeKA84GmmV
hrMXF2ExDC0YToAn/4ey8B89cnwfGGWh22s8UyqqpL9f6pgYTYKkTkVSjMttEDhOSe/UfJT4EFZq
8r3j8mtCS0APtnoByvJ+04Q1CCcIM7VM/79v3e2k+dfXm+tZl1M2dheRprd6W/76hFeqOuu12qsB
zgh9M/H/CBI86iQ06yKZQkl3x0+shuSnnIMoaxv2VZBvTxzOWTm1FOeW/EyQWu7bdNYP+jp2Iwct
PhAEfJQzopSmBr9ZJ4nvGeUnQ1UQoqMlH3lSox35A92W04T8zQHb+bUOW38sxoumzp6kOsC2/v5j
ESxN97ovZ/b+7ihpriCN3t3apjJmMgHiHm19XVRb2Sk+h8fxIDJH3meeHoqe1LtB8b6DJIOosy5o
A+0mlZlWs5wImgUdWLL7NQIQV5W9aBWwLRzdGnj1snoRlgFg1lJn+JbzRHZ1a1nbSpTK4+g6W9Wr
UhqlCYF+KnlRlQK9bQ1t6xwMnPMSCwZIlkE6MJmKKCd5vVO6LqMytGel0X7eFtS86cS5VLDQlRPh
edFiH9OZQE6t8u4aGut3TkxiZ5QVR31cA8t1JKeqKIfQldgaLBpOoramU7eYHxokjj9j0JGEcNiU
X1qeVPxw5UeCfAszAKGw1QzVLXMiLquwi52CH4IwmrYKdW0FcRQwZ37zUK7L6t8fSgLD0TTrNnoL
Yj5+eZ/bkpeny6cyiGfyhlVXmBRxbJh/7tB0w/ZNnR5vZ3ioj+cuba5mHPcvRY3CcWg5CGGUhf6h
TnegE/yqietzMQukUZO784xW7hXjQZKG9IGYCAeyKShz18c0z9WzFqfarq0b5/B/UGPqvwoSjbVj
iYjEpPJj0uGsZ4W/7ii8UCYTCugtSLAgJjUFfNnSSoNixGq0KPq16YvHWsALMWj9eTPUid7LvLPH
0tvXQMEJqmwHn4xlBvJeZuwQHydnfsx9nZFRAJLp8ptPY12S/vpprJeMuPxWr1K62L9sgkJXCsFe
QEGyRsV74Lp3VSPvSdym+La8F9mMHsYnVwkMo3P3lrsaH9VxfxvOKDSSLKHR6iLqKVTmaMYkDWQJ
ENJbVkr7pJegQrLlHg9xus87vbqkemcj7nKq3xzS/9Hduv0g6NCRZ4GvY3b893vfGzTV2yb3/Ju0
LsOgukY8f8df9nrr1KgwmafRaO9wEeuXyimQQsTNC88DKgA7WNJGeY0dBYmzhxjvv+/yPwRkXBxX
xa22HP4Blv/3i7OVqQfkSdj1rZ8hYOn1VYovlHCBPTF6D10DjzKe8NLGQ7JzNeXZW0wkK2ZPbEBR
eIehG75Avzy7kPBOtxGgJqPFd9YeD4A58ha6+FIujnmWgJaSBRfMKFoctd7sXHp3lWjSx2vW2rfT
hga6rhJguYGRSJszzAXnswLrUcdBH5sI5pGB9azRm+RhsiPSkkVsXmjJeRyyqcVMmfxG+bIe8//5
JBr0rwyE+/RWWd7/fo+qLO+yVl3L4tnETLeiiYdpTg6NIUg+7AamWEpTVOfGccs/v5SV/aS2lcvA
peR02qdHHiyLMEh+J9Yvt19NIv0EbwNoMGuuqZzGp1Ht4O9Gy5pSf1U5Pj0kdnU1mcmebhm1Q1e/
OX0yH2/fugm8ldH+NhqgOFHNw/XP5AhoztHubwfa2MzlzpwbZaVpMgOHxzCDtbnNR+AX3T7cVrFI
OTPndnf7rYZ1hwCSyN71YL2hTquPjOqyYND78dRn7D5pgzW+M9CTFl3AQ5VvqzlWzzgNxZZFNb0m
XgKBcEHnZXK+2Lu1AWBz+sZArIYDlg3Y4YVNfCsrT7MGKNzG9kbrRMhG6/mkaPN8clHj/u9C3cgl
k6z4pnhmt5skI2hvWQhoTSz9UA7OTufAvvnzs5hgAKCkmadjbSK5aEfjEqWEyDWZtjLRzKuiz6nf
dQUCmBX7ZBWKcT/Kug/oAPfPBghNKLrZM2rSeQ8KNHlheDIBSmz7x1hLfZ7sGg6OUl2sfH4XCNee
ewtYw5TH2n7SQDlTKwvO4M5XbBrzt1Fb3P9dGnHbVWAoSADijpiSzMSQYDpo+VTR7LpMUx9p636S
YG0FhUssh1o895RnVO9aS5nbGyRHZMmbZfVPjVJY5NpYr8iqA5Oh1Ks+1JGv1xDocdgKnPu0bwik
2Ux4z2dpapesi9RH6UYUg2M3INbA16XGT8qyyMfC8R2zP40eW3dP5MilSQXxcnPrECloGm8OHorC
7h6dpWeslE1WKBKSZTxPcNhoIj9fk+EjhKhAKAv4dvZIWsHEyqVqURk6jlR9hXHJw1wZYSxnfCBU
ci5dI1aB1i67UMrMQ0Rtj6hsVb+1teJOHUV5J8aaXIvJS7ZOZ3IGSoAsDKScJCTWreVFb+fT7rbk
rMq7ANmUdrp9aSZld3s5hnnUdxqBgUHqSRBXorjEzkvfm+rZAfUQwr3OGLUjrmjM6WHF2YAaG8kB
aJgWS8M+JXMD98SYXt2y/iAA4ARNun/Iy/J660hkObwUTUXD0GjtieQ/YjzotkNhGV6Y+MvtFKXa
uRtYvM2YhpGpTfKsYu1hPYbs37mvJKXA1mDuFd6OfLe/FaMhOhbhMXfvjTE5ZLqOwIAQLEB99JRH
u/Z2aS+zUCMRpACeW5GbiPK81PZofqDmO1N9NOTi3MctABuDTkMgnMpkDOlQ00cTEfAxIa0oFQAV
Lu/j6k7xtMC1uuohtit7PytNykZqZqGx6EBjtUSeCMAjUK/o4tCMmc+VK7GAkT7M2Vi/KhWJH8n6
q8mmzT85abLN13B7yyRl0VSGmkxMXvh4jhGLdMx83Uw5T6WkxYgFJWAk+IcsY3kpyPhbpSD0I+zL
rfCumfrdDqClWjNQIYM0gOz5s7C1xB+kmxwSXWUOK8oSTiLP+bUS7XwkphOSLEL7QF3oZJNn5Xl1
sjftdqRuJ5TothwwOH23WXjRKxQyUOzSOnqRGDETdONzPmUA6hckpXMC4TQ374zZ+OZMHbDDhbW6
NJC4J2VEXJZXf8zTZSaO6hozML004/kWUarUFZ1b90psKcqYuX2QkyiJymZ23a6qgjJ1x0AaK318
1VYMsEOPXWFFD1K1QM8WJduLBNnQ9KDVQX/UJFJ+RSstRibSfAScv5vhswadVXT0c2sTuwRaMgkV
eY+J1Q3teIS229A4WKLT7QvIUcztfdbuTDcZt2NNulbRF8xYPahlACLZU9HU0m2Pbflc6U25pZ5E
25l9y+NS/YHa/IfpQNfmtDkiw3DRi/S0Tgzi5W6rhyQ76oKDONv+Oe0m0KHbLcNuMiAho7wGP7O+
f7WDs9mt6UP/OUZd2O9PN9/10tlPk4qspCqS/W1x6Qrb2DgOTqXWbhjASmKeAZ6m+8rVDKhsitiX
OtYqbAprQywkmyY+ID4W0kFUTnTzQRpF9zZkh3j2CNhtk0+XhpvfduU9brTo3jIQd6jCm0+dbveB
XTVoK6G9HZtpBgFD2Nwqc1G8UQmrRdjYVUAEaVX0Q6lfbvIeEOhjKJsE2eKtaBtNIK6rorPtW5vs
jUFjaJ8Gw8r6MwQ82lzjv33TOyy54u6XRN9OdpVtULpg1VpvSwQE/1b+oLtsQ10xnm+3KDfMnxCp
IeIYaX5ZFiecDVLjbs9PYkcjA6apvattYKzus1w4/Npl82iQgvDUm8q21vzbe2ZMqxfEG8SBegXu
eRydp4ZQ99vf07lRiEUaAaj+2Q4dZZiew8ZhZt2Jknamo2Hp12N1b3qwm2yt5glNyFLXYSswbljO
eQ5qHvPfsRXJUTojlarN82ETr2fO9VEHWgCAf2ZFzsOE+CyPo0mf4yh2KE6UI2TnyRBEsB+wPvXN
pW6fKVS3NSoEi1llbd/FthY08RdAPZLXnmP5R/y5zjz5G3kZ2lBpfPATVxoaq4aHodoP+8EoP1ij
6I5sXCRXdeZiwpIq54NW9xN16Tem/Da6K+6qEV9sjvGdCucq9XL72dZJOk/gpoQKqHyRz2xEaVJs
DUt8dk1KWtmy+pj3UynCunF3WsRRQ+gzVYZ2jCOfTJJ00bWwyQw3wBq+3M+yu8Krnog/BXnMobjf
WmVUHyYvcnZFzR5uOyR/EJGpkIe2mYgNX7AMsc8fZI86rfTSd7PLr00SZbt2bsttNM47qxPY3ZKU
hDYXWbQ5coxuM9pMY7QgccJFkFvLHWfq+3zt7BGN8VZGYPsl02qFkG6xcD4AHpN08yvg0bMVc8iv
EWNxPamNlaUozzN9hazG9K9nBFij2Zh2vUzVV6kXL0qnvfZA2x3T3mRWw9DJJi3IU3ZWMkuE/GyD
fOoCv9tUX2WdVGG+2KcUT+ecxPeczyAx9/hq0CTIrCOLZO63JroDgL33caEGdTdqzzgECK10flr2
eJ7U+sD3fqoN7ri22Gppe6j19gGL70vRwfadk+ReWPLB0+cGojaj17ofUebOX3Cy2J28aQz1liY4
hIqj4hVXg2n0Us9nYymDBJLTc9YTQITtlggT8pTujMkgKSz3XCjhFtFxCBQ4joaJQnFJkRMiqXpK
q+i5Sp2X24OCTwTlX5fS/ulVEjua2gVEHTHui6OtcJscIz4tovRecat9WgKsqqLTYv30rOnZk85D
Kz6tITrRKQ3ZS++iRIeH1sNxmsEZITwwdVr7yqYxdbIFUI/SGKNDxqhh0Tt5x8duppoaFpBiifsQ
xOgRo+gb+hf9fZSB8aj50Lg+s2T5RPJ3IenjcVL1F0dPcd22KIW0BiLwcECqpl2mRCWlXs77lAwz
0SEOtzbUle/WSuWQ1SwCaw3DUvpB2TUaprsx1dqt1lbkB+iaSLZtm7wpmRqQ3gRQyzOCVCVrY7nz
7Duz+lmCYHbLTzsj9RlyeBfH3ySI7IDexcXTwTgNZDCWcGH0cW82P2bYz+r8wHTIUsxz6833KfwH
Rf/Zo1nzmBHnOwPGCKQWMoTz7NGGyLFx+2knOxOlNVveMAC2iFYmoF47BytRt8vSXIgAV/az7r7h
9LKCFr137OXzIbd6zNhrJZXLE6axBSJY9eXhs3Jpd8HVEC9dhEflCqtKIRBBRwYZkU7W5zjSwIsW
BAJEKQsE53JeTwBn79ApPJBbM/DrQr6Qe6OcROMB1i2K6UOP0KNOYmYuw5auNGN/b8Tdc1pn/Uc2
AmVNFAc2SN4Vx7JFI4zr9YxQB25JY7XHepmHkGL2QXZ4qAuvZ+LjvFpOyXWY26ImlBMzbGRF29Hi
ZRXg9DCckoOtlr5FQW4o2QZ0GkgSO5iIBE1W9nnYbAvlaR74ca10o2n+lL7RUOt8rdfhmJm0Wghd
uxswlXUuGxMo82cOnv0hcmrVj5rWxxS7jSduIjtEuZOJckhpWh2izso2s3BS3h/3qFYRzIcOFPia
KWr1e9kuD33bs8HMqB8Vbl5pe69JVF292DWC0cq/5sm6U/MeOw+Sp36SoQXAtkp8MZd7mhlhiarN
bAR3nYRSANdZ/0UvKLTIXZiYWzjjhHkeRK3Tha7xrNUf6lR8i9MXzbPzx6Rh1kwvdFSxkjvOnZuY
X6PN/LcZ9p9pqfhWUn6Poj4U5CvuiqU1HxJtJs3IVl88QikJzbIDzfueFZj5IeuVhdiu+kAKUZgk
oOwsxqvHsVZPYAuXXaOmP5qBknvZ15X1XGZNdBlikpRKqiUG+yO4vWaTtk88MLbv8iCTBqPMdijp
ax7KvoK0QjDFUbhlGZhJec5tGuKpbrYPfbTsVRjEL4WgWIxt1Ql790Wj56nVLDcVKU4EB2Q6ctZ+
TNyzVfF0WJxpUTEv0EYGY9rZbbt18oIkh1nPkNEWD3lafPZ1podVBR8vNyrlwajaM77M+DQQZHp2
mnEtAvFT3sw6j+noci4on9PB3qTOhf7eQpRdThTrysIzUEjEWRXyCPj9Gh3HGlcL5KGL8NWUoRz8
n4ycUAgHsI780svDFDgQZ+jJ2TRaDjO8YtGeXZK24AKnKGfLMUzgGBUL23qhqCHDasyMJedfntqA
BnYqSX1ZusexSl48JyfjMUdUO5AilGsGcWoYf9Ae6hnhPyQcIL7+ptFvDbizq9cB0sz6/XL9yZ1Y
XBLElBm1TSeS+ZV4U+hvkfjR2cCTVZnVvujFEDKQvQA3lxs2oMeWwAwle1N/jtNPzX1IWNuF/MxT
dKAzPEBLQxLLGZ0sW83j772o+D2e54zVNXZhy7wWwx+V0m0ZpkS8nlacH6mgycRr8B5knAGRjxJw
ceotgtGFp2/KbmxIw1CrICYtjfjHNkVbOqyBXdmrUxHNIeiPRBfCiPhER7Tm0u225BuRewxGGphX
kzb4Tlp/Ui9LdEk9+2SsBqiquyMQe1sZ5X60q/xcpsYDiGCMpDUJP+hxNGW3XpYrjbd4pu31ZtQM
1emKSz+htfbAUWBX0gA9qeCQAVob6A5Xtr2glCkNVdmOUn6Ru/ypuiOFRS/3UucI6XYZPomOKKqG
17HhR4eKilrP3pgQKWu0w54gCIwDkq018KCw+z7MsGX6mGVvfOkRxqWvafmVFu9GbDqcCAAkFXIa
7lMlfm0WUFsz3srjUk/j2zill7Iud0MfSShjkL2yGi8/77zac/piz8+OOEUvbmoPlJs1B2dX1d+a
uL83lXOn58D/oLS74lvb0dfsvfgF+LmgvN9k9uSQqFSc7Ax9VlzCSnccZqPxsuy7jg1i9a6oSXGY
c18veiekr7+ZZtI7/FqQSAFHaA6kcsw4oRTBNPk1H6X0bUkOZmQbp4RtiOtAuNXMJNYSePnQrK4F
Dveg1nFexFq48kVzBy9wiSWAKOc6MFy1fcEXQtRiPThfiv1HzVv5062MZ6pCKmP9bSTKxyxOpknR
uWXjnJhizUdGXFXK+Kqgd8EVjD+cJIRRFpUIZY7SuLeLg6ccHO2pN6BoaU9q/lMoHP0x7nB0oRux
mjBOpRKyuk5OBtp0p8lr2r5P0f1o0FZh59KXvdB3SnSELDEPL0b1LAoCWl6Z9OdKOMsgmXxH+Br7
hiAihqRrhQqsHI2t6EBnIXkkrTVqfzg2My92Hu1udt9nmoql9R2tC8Myae3cLDD6w+ScBvEuTkDJ
SVMj6YYYJrbB7jWCheD6vIFO+0ZjgoySBAR5xTzraWLJJSmc2+1B7l7s2HfUPvA8Fn/VUDg4mZjQ
h3AoRPacVWIJB3bIQMwDwtfSfa8teSmT2gzIGrCDKhddkK8hyMUucyBP8gZDZdJZajQWx+4hbTVt
N9sEmhJRSEB2ob+a/fJVqhnVs4XijFCFekMwWuQp1Y+8X+9fDiTLwG/Rx7l34KzDrHQ2pztJpbJr
GoLFlIBZJ0F48Duk6913tKJs+yx5oUYSUZUtebacNz9R/qdhX/eXwWrNMJ6s5Fxgbj7K0bJ2hozN
u0V2GPnAlk7D8NRG0M8SlEcXj6nkblS4hJgFZztMUfUYmWBwTDPJt7J2ySW3m60y1xdj0A4qSb0g
Fk42jkCCyVHykW4wYDOpxmBxdHand0k2SY1NzqTvQ4YTkQxLgn6n0jZRPVMrPNd42yMIyj2VJ/1f
+sJbciLX0GfHOBQj9HmM4nMZDtUQ6IC0+OMb3u19Ztb7Ko3CJs5PHFZylpcufQAFQKpsg0aqx1KP
I4Lkhn2eoquV5xTD06OK2WZhTeh2zkBYAf2DFK1DGjXU3gtIPSvoLebf5gvruks2x4i9D1kTo+/m
3Kr0+CD4BJaRdKE65BTsxChyEHW1I+LpdJPVA9VAGdqNBQx3DZ5mGViyCzH2kH8XCBgY8RtaD9IF
AVdWNAnYv8R+0EeUYcUOK6hfd+VxGq1L4sj9pD9VEfmkg7mbIZJmaxmbxv7Arr3eZ+YRQQVmzRp5
/mhPYbc5D+tn4tU+bACyeFV6wQIrMOlJyPELVKLJVieloStfCoiK+qOmtwioeQO8PBiJfypZ5vuo
oOAvd3o7+ZFBlSDxtgM71ckdKslRhTmylWRpCvfcV5SS0+CXWrohpZAwqQd6toGe1GcCmIiyrfXe
n9tm19TmkZ2KxM10C/iDhvWF/yXFt2R+qiCXRQTWaOXiT4NKR+JpxS8WHcdKRqCMmgbG7yOh546A
4GFu3aneKAauwWFgSqHhISdPOE7OHBpoHuKIhndm7KOOCCH2aIoj2Ca8pd3OLVXfml45u7MTmbs6
zc7FcCeHXByJPWwfivVLVzpvfXRCRquTRlme4pZGLRBCQjUVEo1dQZf0O60OrxxZeRIFK8dEgHq6
XKDDalRp8xZfaradpuioWtmpy4mvI74yhUW3MttK/h1S2m2OhiJPyXQi4luSJWSVgofQAYRLHMnY
+7al+PqiBoX31ZVEhtu7ZRTYqGnhTh7RRsAMHddfOIjFkbM1HCMceEZi8WEkzxk8nzY2t2g14Dlj
8CsJUaeEM9neejIaVSBV2awGnm0ETWRi9b6L44+ufLTAMFK5k0Ql/cJ+XsE+KeHqLNbbWs/BRlib
rvhkUUrse54Dso6EGYeTnAMrUVxfVaxzabQgTOIlC+aivcRc5GXd6guOz+Gg6X8oE99ReHEwUGdm
gMFRCRqHtJLZLvprUw2IW+uctZPf5cOiMWUY3e6Kyp9gHjppYPQak/8cUWq27TEWIFNh/MgMhqep
VhMDZw36QbTtgfF6eykyBHbTkguqMLYP6RgXexbiB9Op+9khYkPL5xPJKIgsQViiBKqafj+XfLbD
6JDqm11568nq3BkJ3CZYyJFbXkdDPZdtfHTpnQ1dcq5oUUo8xkx86DiP2XPUriIs6REC0uhUUk5P
jANmn7uu6V7siSmM3rUn2ZjzdZiHd8Qb2vMI1ZTR+aZVn9o3ayjvlKw/tYt5hWh4ipSvyYtDwyh2
+Fx3THNPyhBt1PgPg6jMFNTLUrmBgdm9VL2tgVy5JHRO9PYVjcOZbj/rzVOb2kE5jH7LuYweFROc
u7mBxB0jbnlUBEY/lH3q9IDWhKM7S6qMjlQxgeQJiMYHejHUBodCCYrJR2FZ0wvH7/1dzXbUrBxH
x84nWXg3LASBDGKPbS2566LotRmgmBgUM4EnO2/TgICDx5UfG7N+BxvdHcyxAPlSoHrWO6LTOSE8
JEP1WQyKimhXAP4ftfKucJrqLjULEbgm0M7b9+rKxLaACnBrSQLg44hsLXLjrjUzMsH49CT7oVU5
0nX33rzUHO7N9r6rmM62sKvY2vI39CEC27dXPxLCNOyxx3MU+IK/6R6iutMCL+bPKV1n75u0/RYz
MLgbGS686tV9Lh2bWLWoOHV1fl+5vG322CV3nrOoRL51p6aKzAvPMKLk5UqIXu1j+SnvhwrhVw7p
VJh6/uLO5Mor2Yug1XBahpJglkmKYCz6JOx0ommMRQsBE6vvsnJfRLxPYvsgYv1jpGV/icyuoq2D
fz2a8mZX6SeSwVpf1zvlMS+qMtQEngbXgwETe9gbGePap9LNf05uNp9q3ZGn26+QmWu7QVXu7Xst
ARTUsvebjU7a69hIP7dtCiTQU4MT5NDK6ZxaJu3Lu0FN64tJ+7tmtHcqnXrhFgCg7C4W3bJmh6NU
LUOquiarvpcpKUxdYlHorV9w7e4ibY3xSsm9M7O8PMfqUJ5pwVKQ20Y4V8TjaL0WI2whaVH0Xf+g
Osp9j9byDQPUcBiUfc3c7HFQWsWPMjsJzGWBxh4XoG8GL4GClX6PUcwz2BwJRi3pkYsCCAQ4vm5n
2ue4hkCo9FCwmLNQ98qs2JKPjX6x4+BV0qla+CRqF9NoFzT11O9VWd+noUVPNY5R9Df68u4M11zp
+Ynb54k69SIzi6zvYbkjfLY6L5mHTIxgBNyepCwmb7VWPNhDgr8vxnjTGZSjjRszte9Ue8v7DCl0
QABUa5weB/t7z3NPlkFKryo1siNbTQVFjoGQmbjZ25I39whB5/Fj6vsfcb1k1zgVnt/UYr7kQ6zC
/lCyMzpW+l22+WqzHfu0aS5Cc05kUXxPaA9xaqz6EPZBdrT15gudUUSuFknMbiJp+M2AzIGztoNu
0P0wInKs7ArmYRx2SU5edz//nIimDsY5P1UKtGLpkt9UTRpdooSk7tuv/v8XI3Falo50CG1OMknk
NHe0Eker9WmqhJaWllfsDIkBKcnxHngPyCOwReQPjvzU1Qxnb2YWoTkSjomNmPJhMfOdYrfKm9Cp
3JV+b7XeAvuYgREdurtYo+7pNGxAEks0vLL9FCv2a+7uKRC7Z1i9r/SK9KAdpcHn7GnXcdB3uQod
conM9N5Z9P5aO9x/pgT3c/spYpeFb3DGvZijR8IAyp1juQxUcrU+3n5lg+L184XwtJtgpLEJOipk
nfuKOeXbEgVgPhnevps192VSZbc9AEoMUXLsLBhPeHrMGjOgbm8w6m2H+VuVH6YU7uRrrVgcnjyf
hC3UTH5Hy8hms08lprO+CRfejLDLU8ImoeuyZzvxga1RvNfMAkxXtt9YD+fwojViOjh5fABUXz84
2TsDDLL1jGdHK73QaBv7Qm9y+X9sncly4ky4pq9IEZqHLYgZDJ7t2ijsKpfmMaVMSVffj/j7RJ3o
6EURBoPLBimV3zsSEYrP2+zPLrUcuFDceiPtgEokfei3eWG1Z1RG8aoRwYx90W92blCdkKLII/an
H0/Fas3lBfcorc1P5CRs/Fqjvb21ktDP8zejE/ZpqrwHr0nLxxIvPH8zw7ULCf8OgoyLpnkLgBRO
i6IfS/nKVy4Ci6eyCMqXshvoSkFAuCsMyr0M4X6TDwyfVJRMG/V8SL3tLJ30NJa+tcVPSmPmfMVE
ukB8r8owfsV7w0w9wFSdBlg+UuBH9yCnZn5r63irymAdpcZjqSfDQ5z0Jikt8GxJFXRvqdE8oeN9
NO2xCMdezPsCq+m6tZDhjA1DSCEUuDdya4AZb3oOlGE+LPtOCh2PfIa3jFqvT5bW3RBJUEgayFZJ
nTBVTHufncRWFuQLgcXpRfNQt179UIB6bGSgd2u86Usr4vIg/7tzCKR17YWzb7ri9ySThwKyz+yI
M76/+H4jdBQSopJshWxkI/1Z/q46ssR7TlrQoXVLuW0Sf9iUoTSeJjZl9lKy9Ef0atgD0oKNzUZL
eliZZp9qN5pCN82gRRSokOqhy/Z9iv3XsSA+0VFtseUq3iN5D+rQRNa0XlrVTfpFkwTibgNAqa9S
ZIwh8ZEPSdkqjDLxz1RENPhyHW+iZ5PdYG0WO/LE4510rwpWjZcy1vdmchyz+Eej9tkiloVeMSgQ
Gq3m4m7sa3YD3D+FH46DA2HWAP/cihyUIpo7NE+WAXsJeJcYFP4QaahCuwniUBuAjxwPii+4NMOs
tiJofGzjv1GFXUuSkV8tNhyNIEEkqrvHlP145yAW6PRdo5GY4zaJXHkjDUvj+Nt2l3lKB4Vu0dP7
BSIjohvtjEbNuqLzKKYopaqJgMjWTk9jIifCqs7rR2KpSJBnr0RlEL9wgBqh8bLzWCG2y9SWzNSo
0ej7WrqMSynYKta0zQUQ8XYDSJJhpggNG4SjLo03KyubdTYnx8nytkpCGRXlQ0mGR1Ol5guXHEjZ
IYKVTLuz6yBukVnNYiNIem6kATcO3Ye6a0vN3xw6GJN5n719jvb/SpPt58gUbhXW37Iq7cdAnzej
tIaQBoGV723ovKDeWovtt67tIKNhTTQ+xhnunRGnNvWNwUcQGx8RAdOj+9uGH3CtjyEQe5SXG2FR
dTM1eEVuXv6Cmj9MiotuveuAGzEBQx5EeCY8UHMIcY20PdNJjg7kRRelP33N56IX2ltquuWp17P4
IX+MWuDHVC1KhP7XQP8ntUJ71uGdGyWn7OqS9Q55FLk3FoJrUPjFa1zJY6YoKzWrlLEe5udoZ169
C1rtPM2Bu8XBM4M4zuShCJMpgqydQ4mofYV0OH4nsS9gqZqdQ9sxPNcOeqyuaWjy1TLtBcLsBmTt
yZ9KzJ9APHTK2bww2U7Qm0sje+QzdlmcF/qtbJ8qlzyC5nsidkIrrW2c8dmbfIOgevnmRn2op789
3owkd3CMPE1OQDjMfRKcKxvJxS8RA+KnuGIjMgDxgeCFoAEQYopuXIZqtoemjd7vKWkKsBmNjXGj
pQvdyEpFWHNVrbNWO9SO2Jj5jYzUcOA4HCixBEPwOJHc4t1gqOzdTds9BFQi1/WX8K299N11NaNW
R6FT2AerqIpVKnXv1mVjcCl3ns1FJ0ji/KvjmPLj8Skdk/KC6AsBSB30Ye5ayVcc+Qfp+sEr2ZXD
Yc5pxM6oNS/rRPtl+AN9meglEsp0GsKe0oReVqaRhHjPUurrHEQnziE6b1H+7u+UfNLanR8fo8AJ
K4cD3b3CHMjprSu8FzuLrLArCT9sHf1vzvqaWfS8tpRAOvEnAr9DG/8lXgwxw7BuMwBj45sDVpv+
zDDVdbpSJQwdWK9Mid7koll20baOGjs0g9FYQ531B2QBqBPjnogMGtDokmzFkxa9FJWoHk1A34vW
E9LeZtk2PWGPnTihom056M8UV79KqyqAyEjEkbMU3/Zsh1pnwTZQftrcYlQIKxxy2WFwDVz6RG0D
GaXjp5z8nwTx8a3p2+hq5lBY98fThPAPBXe9bYtnTbUXuRChJCUTyKirzx7NzC5rB4QEy11O/iOq
0eHFkK5F9NzU/vc0OtA9mjVZ8I0mOE95PN3KiBaFyIeSiALiHbXcesyT8XGJu5RpgK6d8NZHR5GO
M2iZ/AXFQWfuMIEDdw9dkENyNFD6b8zJq47rG9C8jV6UuqxVjTUy8RCIu8U2J4YOtY9Ls5aF3w+b
gk4aLuGgaz9+mVx2aPFHML3506uXRevZZwHmX2cwBXL4kBIRc5q56Chsm0bNGPxSPzvexYAobmS1
NhQcTfaO+GCt+yUV9oq9PsNBozZOzc6wRlCIPCs4dzByGnSxwQgie6AJj65aRdZ2EI7duLWoTbfa
sAaDc/4szm6bUvK8B2lsJnzTADCQZDGgkJakYHG3Ov5rWSOBVb8WBH7w1SZGiEqZr65Q6QEkkWO0
9hRdqj+TO60NWi3rBZYZICeKYtumejg714SusHbm7NAG0J9L730j1ArbKT5WkQw9nnTq2GJ0dLb1
H6ySFFrC7a+E9uaAe/lst0QVcWU1Vx1sw9A9EwnEbx6tcBkCW/+l2mOVtR99/TUEGiQVvWPqbIgM
HaaPefWKQGk72eV65ipDuTorTLlqLISxpr9K3f8ugVSlrAxOJ0EX2jgjQO13FnM7aleOuCwcWOQX
vpHLROhAzDGRhsLCTqNeULBU8Pe5GEDgEaQbjxoxqH3/CbILZV0Dth04EdY5Ni9rpAANINZu03B0
nsj2Ww32u+MSVH3QPI7TvNzTE7aK42fPfYkpK1E6iEhLUzfsGj/LaDqyyRpqz6BwfI56Vk0aYVaN
/Qu9OR/hgJ+hwb+zqf1wIU6n/Cg5tumFMvBouggQVEtatv5kW9slj03yR+ZZADMqaNImdSn/G/Uu
wXrUqXOUIdAOveBPwp+ujUAuy/kEUaco9Pplxb+LjqbRMB1fhx6aVXvwi4OFwlPctwl/PWZrfo5w
iV23kKR2NxTzK7f5aquj4xdbA8URm1EaBcmQZEPd+d+Z3q5HrER586ejshRJxqpGfqAZP42VoZnx
wzF5lVpA2o67Ir4LB5PGu0lcc8t/QpKzSEZkJ0sl9Xfkfvh+Q7MsJFRnEW20mS2xXXrb8lShJPvp
jL/5CIXhlKEsanbi1DWD+7DJoVjEXtdkQjN9ywyS09LWHv8DvySpikufeEiBANFDFRuNJAz8p8lV
oJkQeDUK3RYPZWVDqFAt7m3zKkv2lY+hz6mCh0rvxatpoCcZSNTZemnkf0bNGyythRj+CdcvyuxW
MgyZP+YcHGZolxdcBuplTodwbNUBHfz4as6mtSlBGXYGyYHv0Wj8ijgMb+lgdy80PW0GJ/smZjW+
aW0kj90IuTi4w6Wz7b2cM+3AYvzQJ0H+pOe5DV0rTno75k9ZW+qPQRAiam7x9RKbCNOPcDNhNgMv
8LydIj71CTFh+oRg8WDGMbo+mik3rT1TJzKb+oOmJzuDHJGn+41kB+b2cBhxLvSLK9LmZLoaESjG
GLwY3cyliovyDxtg9phu9F0oMrs499iF6uOwNwB+9s5o+rfENxs+ul59C+qOLOkSXqX2XV0bR6ey
/s49vQ3e0KWQZQ5uAWU3Fx0fU2jCnXRkV7226XjN6DT507vZVQ0cqLD0FOsq3b38u2n0CJlxsiUb
vf3v4fsj/55gL6k+BHuM63/f4NqO2gVgHETYsi9quZnHYh+rZj7eH8rEQInu/cuxSsF1zfzj/rQB
OxKY/m+632uIzFi/WJ6jJlYi/2Oc2mqfKnO+3L/Rzq1+qdPqu02ido3zvET6Rt4USt6POh/1nWt7
3dZwEu2jGdIX0VBzP8b5yXDAugI/AnQyFNKmzs0+NVc5Ye3l3tqBv1lyUZvPeZWVnGamnrJo96I9
Ton8y6/w6bSa915d5fhTNtFPLBM6h4bU3hdXbZrnm1GJv7Yn+s9ezjvEDqRnV2b6aXL1V133ZA/2
dz01tBJPqt2OvsbbO4Gzm+1jaUVPykZaC54mjpkGSEGKWnPNXWBPVzN2lQt8mUeG/SVcccQXrq1k
AuJMuzkRqoRq7pAEqg8zUKFT1UdRo67IZAPx0ogrqnJv12q0dkWD+aQHefuV6fYm0RN2iKOwLrmG
Q8nMjVsVRxNcc+AApfZ7UlB/Rtqyn5QGcCHw/u1jkc1nFBHzOYlB1FdilPGewCxTPWklNlXdRwdQ
mc4qbt36qHIT5MwK0uYocYvsyI7eG5q17qg3hx+mjqyivXl5ZjZ7Gyw8yX5U5IUtAS3H2dGsB9fb
dCVR5XZYONbFHqS2N5rI3vWN8C/3GyxTIBombmmFZPcOB91vtCgFnfHnM1gpVqrIEay5Xe7so54m
DHOBjfB09f5qzqtylZPdif4fZOn+YqcABSFD9TwHBWv1/WcVBf+R9IwG4ofn1cmM7LPKtF1XaS4g
gu1tkYb5rBrpSEQxbEN+8VpR3lAVc7DVg8m2VzvZdWc8eoaNlI3x1uvlrcYnEYqyNzZwO3WoNWgW
DP/P2PHemTIy1naSHaZe0rUOMd71HmmK6WNOffUW12a/SUdCnn1tudjP1d94uXd/KO6fAtoetcJ6
MnFUv7hZ81NDJZ+FKpE8lu24xxiThnjHqn2RJtZLV9SEQfcZzpXlrktd7LHzoHjvd1OOy+sU0IvU
OBiHGnorEhDVZ7/bJp3PNV51JAkTTGc6gP9+Opefk0F7k1MHydHw+5MjRHfNKDHB2K4etAqV4sS8
2XslysOUhOdy8t7jctYwpqwKCXg9DQKd2eht0WdqzKu6d7Gk2S+dVCTxVhlFXaaynxJD+mtCMLkA
BzViCV/JD5HZAEPDMH+5NSLjisLZvo1/Mt8N8TwCONWFdfGoW5rYSuGG6txeHnxpPojl3v27WPIQ
RsiBI48ed3TOhLiE/+t19y/vL+bAvtmtqg73h/7d3H+W5lnaESHz9v/7UmkE5SYWTbP+9x/fn9iZ
05Uat2RX9/HO9+xfdY4yl4CcxNsoTYDMQEYRZ0sZD28exL1qr4vE6zoL+6Fj7Tre79XesOhbTI3m
0s44ZU7zGCeBe7Orc+rNzmMdGcXeaYAFCKW0ntzBh5pvKacfeuepInj8lwxIkG1ZyVadRdH9XM/l
ozTUkiz5MxckSyRt0CPj4vSn2+APk6Q4GgWIkjP3Ard5bm2b4Jewtek4DBd3TOjijC0XSh+FBgs9
Gty2+N3ZbOod3dx55vwwLGZpowd4awyhbYN86PC9gFqYph0aC6gByKlIcrcRPtHYa8jcWlt69NvN
8kUV0Ldn0ablirYxuemw6h0HDfTFmdo4dIB6tv5SKuvG1gdaSm2bJN4Zje5vDLvRDouIj3uufzUj
jLVY4+N1wM7QioYQEZZ58I2+P6VJ1+zNrr1Eeddd0zkWV33u5lXdUREwdUD84+hcR5tWwtrs9hGy
sF3coApLY4FY3US109QfPUv01gvwQnvNboY5/fQtdIxWniUH4oKpfZRnnAb22RZVvkZWharEHrnY
pOIh7sqAvUR2y2rO5kEiz2/qmARAJ+7Y7DjlJaKsqa6pLssp24Nk77MwEVT+eh7aVi5gGtIfymwB
3Nde6jPXiZ7Nb+f/tkb0IY4L+A2tfURIFRTQHYbw0MCnwamYEY1WFGonbf09uVoLKKmpTaREva8K
7yAlQ0ZVtIhS4+cWZQTFdsFfs7JeEPpW22pkP49MbFXh/0hKIsI8UmIy0hf3rdMaR9HxA81InpNB
Lx4cXAltz4dFgCbbYyvdpcYs6KzVIZN7IxysrMVliTgBY+B0FhVXxkyjUe1+1x1pX7x/1Xs9G/5/
97Hq6qF6NstsDhN9dja6LV9VgByJnZbYihmtjiazr7Y35zWrdLeyMemHmVkFJFGmKEwa7dJM2CU7
peyrOdibwBPAh7jzxsmtHkdG7AdDQBw1jzJIxqsFPEXOmXbSiWBasWkzZYrbjPD6rHipxJAgC8Jq
lSW5uhj5/D32utzVErpwdDucgWyiV3TDFEj5xm2hOflN17qvBjL/YBt/kUS357wJ+ouJg3DwSTFv
o3w4lwAXB5RpWGWrF5O+wdAaobxEge1ADTlDbT1c58Da2aLUyd/RP9rleulZyQMm8xVJvLSPcv0a
NXQHStr1qWImpgoChCK9FnbyrMug2Ks0hputsv3otiuDtKwrrTWax9/TQQzw6zJY2w6eFVc92/HG
dOP6qYlMwk0HrGuoFPdF1ObXboSCs1istrke3WIbG36ikdfe+5heWiFmJNzedM5crvgrKJF9KoX2
EMzpXgoLsXHUv6XsRmm6R3XgcolbxUzTRAsuV4Lu5I/MEF3h7EtHgiipttwgX9YYV1XfidNnS6bu
utU4j7Omyjd5RA5GZwDOuiOmpxE7SgeK7vXeXzcq9Qvy+Br23ciHHzj0EqZojlNtU8Xkr8hZ6zEy
2H9KlRVH2JNtklNGQSHOqR4QcvmFkZJ4KdLQjGvq3pmG/GjABReR6IjUChEJWGo6nKvJfYpay1/l
bBCXObVGU5asaX5FH1cRNEsuoLGdUR4PrWHuRklUHkqrYFMZOXojppIYcEY36BwJlsiFtnWYm+d0
i2eDUrUqPiDwuRQeUekFuTholGkeSgWB9m0wvEulNiTRUBXmPZfEiYwRyzrOx0P/NcpJv4jJemLH
W70XaGhWdSnah/vdyvjwal8uSZQEbvXWpiBRvxyD/jFJJ+eSu4i0ZutF1sp5U50L8pLW2i6ozCMs
G2gczswwpY/KxCm5FkH8iYAIb7U/fVhZAPZK8W9oSj5xPVFb03v1m9lZJV1xaf2BE9ocyUXsbIwl
YBk9IrlGcTDrWdAzMevnMiaIpCfRYuFwgehT4a79JOc6Upa30qnFOhj9t0oxYEO02hsFVFAmFKED
pxER4x8cZsHQ7EdgRHKOMfTgvEzclzz2SkAH9T3F1aszNASzVV+0pkKnA86u0BCui7QTyLapFNLz
mGMnif5YJeHX9sJGF/4zHU8i9ObD4AwUmCLrRv8egagQ0uRVD2PqD6dRBo9xILaD9tWyBJ6rxjHX
M6kTq4qgv6lyDYyw49UVlnurLG/jZxisMhsURCqAl7E3zJCFYTQEIWb6g4ELqQYt9YhqXVOUdMC6
f1WpUexUlzwb7vydJgZi2MDvKNKmW96c9pzP+z4V4wEd25PR/SGrvyBSBpiCEFW8zzYzuloiXsbE
JDkC/2PdGisxDT7NZFAXhGjMYHyjsREgFlej898xyftHrijjUWjzqxbEyHAxHQ9Y6mcnkHhZSZRq
SzyYeoV2uqPkQFESbGq/7HKywgGsQ68/3Yoq9SSbXswO0GCywYvSli6Uuhn+2mY13yxK5gpSA428
U8e87Jut3cERkOMR7eWQs7HwZs6dwLqYU+o9ahkLqhad6rJd4scj75ZnrX9r2vEvsVPRIV3u3R+f
MQOXyCU62Z69ICuQZrMwFz1gZJ/935tm+crF3SbxlIAUZ7ViUdWJkLznSGZJjCZyubk/dv/KJcfm
YBoFRPRYHkWme+tJGdO6DMSLlhrDZjSLr6Ap/EeL8YSA6OLaaygqLDEdSOQZQl828pQblA8w+AGr
K2NP1DhiT5eQZM5sPXMf8kQvTmaJeBRihS/LiBRMB/ITqfziCkkJliABWeJbBYpIFIyuQ9TWpR5s
PFAmb3LF8nt04/ipGkniKOVQnzoPpEwoKk8SoYlL3Rvicv/Kb5dra8+h6Fv9B8aD7J11f0+0IF7r
DDwH2UAdqtbJ3gzOGpvzyYL8/Sn5/dkERN8S300/nmbfm05lRhPaRKR2RW/IWEiB3HZ5HMPx/N8z
9EB1Rz1joliuMKjs86trrGYDIRaIbHH993AdtLfC8cXx/3mc+BMHWI+Ei/urp9ErCPh0kMcM5ru9
iDaz7h3X40Jzgo7dH3YxLO8i4ie3RWS4a0Ojg4uJTz/ebwItwaUR6ToILJ8pQMH99v5wLiosAW0O
pjhHycO/m3LOM7A7rkllEFT6SpIFoq8QLuWHblbP9ydGTslHJyp6LTvjPA8dq+7yxvvFEJ/Klmrn
5aH7Tea0ZNXkKMQwt9gr3/XFvuFCm4CcZyMK4JH09UZrdnVFHYSDFATlqf1aZo12HlyuxxXxnh+u
yqP1ZM3xaQKn+ui/cemOFyuArIynlyjSxBu7T7E1tOjbzKU6IYSp6ew2pnff9kZooMAlMYe7swtd
gDPWe4gIHHlT2IWmakKGrKzL5CNI/e9ZmOXQVsHxNMPNN6mlIkF3RkxPyJPRYMSy1IQLqCV6lQY2
9DV1v5YaAYXVFBW7bI6NVxyobMzZVNtMCDH7qmuesb8L0HR/CnQka6rC8RtJAiATN97eH5/BeXZB
QNpSjn/s06j7TQ5h8+LV7zpuq7Ofdv/7pu9JSkgTBz1HRgfj/bvGpP/PU2hXK8LSMiHjGZYYlXnx
/cd0dXW1eywOPerIobc9II/cv1mRgyXbozk+Z395LqtxhyMZqXhUJbvJK6dHtdxE4H8o6fOtdJ0Z
FXvvPAYK34jnikfXgc+n4+ag9Oop8Bd30SyHVd2P9aZoA7By4LbQySfBp2nL37F4T9sh+srK8SpV
cR1IkH6cKS96NAsRbcp34Xb1aaojnZR9AxmprzePACHgxQ6KjWzEaEAsl/dwv2GI6Xa+hmPJHyY+
4OXm33drVM36nCls5P/zgv++GhIZJhGL2L9vEOAmH4Ii9AjKemIZSJ7mvnhyNE+dh+UeaEd36wsB
bM+9+7Mynat2jywKyEW+2zmypUIOz0401iA2mCtcg7SuYCAQVBNNHmY4GEOUie0hCYbtXUB0vwH6
EvhCx3GtNZ5+gNdeK29L3G9/JaLz1W/r7OKk7J68TA4oLMhImAPnzF9dbkbD7Hduwf7V7xaZPyiE
JiV5WtIs9q6NhLvtCAvO0A6R6NiG0oP5mQOfw1tlDqR6pbaqm8tVr1A2FWkGhR3It1k3Fw0jAWhe
mKi8P5sFpy5iUu8is9uo/TBY6jtUGsU6yNV30Vu/OvCGrUZ2MWmJJtlPQeWeAiQnTsYx0E/Mo1S6
BVXuH5XACtkiXvLHHkMw6QiXmODzIi78o51zljV69ZixMUOFyYYdQvWIdv2x14iUqN2RM6QbFzJs
wIJtc6HLzZZ0yKV10O45HEoFmuEzP69IFkiPuHo/rYTYFgb6nU8dJWY2cNWm/4Hlz/d2es1ziW2D
EX3T+l4dJny4a18XtCMByp3j4D1Wrr5P2E+4y0gCfvJFU2NMgoUVh3RhmBw0zsa0IuNJJtAVQ5v/
SUUsX3woo8xNOsz8GOb0qTfPNt6wU4Ulykz8aV9P362XHSI96I6ZfG4tqz65Jhaw3vDYPhf5esjE
1tdLxFLC30lB2VTd+EBrQaYfjax89piJN3zgas/8pgznbQkYYzKWpVr7df13TARU/mxAorT9u86o
m/rBosTWnXUvR5rZGoL5Mquyj8R8rWnh808k/gFuVMRGqNEuTkaMwmCgcZUL0MI+IGI5elz31dge
PeH4u2lg1YxV0u+qDpRMlk8sDu0urrm6a8bgvNa2OAxx+00ITb0qGnK5Ina/8EkamzUz/91b7sxg
jw3eVQjb8uw5J1/1aKoUBRgrJMI6TGjThKNBzPE2ylgoSK8tVtILtiRO8KwRMWrJgl7DTeyUTaFo
XcAa+ul+KpBh9VZ0mlxX7mnj69hGjR9oN3K4cEvfNobCf5hPe3CvZkV6GcLodqpDtoPM3uGIDsrL
dnQOOJdatwmuwAKSgWhM6B231Okg1tGFd6VXlHQUz8g2OrmfG48N3Bp9kPMgEvwxAyk5G5xz3c22
KGeqsLNvHYKxcMnya+J0sR8mBRuFNm/VE+m3jVR1nNmZ66TXbZrlipZ5oHFVRYtzPwwbFIntmt+l
3VuqODPiFWspdW1L7dN2TEn1EuxNQIlyi0ysRHBFcsyqQpcaPVKE6xDZ0L7Ow4STypxt3lYUs1MP
9OldSrfSb2LKv7tC1etBoA+pkKtyru3ysaDxs8BzxiS0T2jturiuG28Ax0hODVg0vJzZzPGgNjTc
aFrjUOqYB2pXDexrLPSDWkZuCEAW+sG+8Nda108PAkY882aNBYFmFsav/awihLKJQO0ICn4jXbta
d2Zf74bEZ36fjOfGhVlmvIiAH7OlvxgRfk5q9mhbxALp2sVx8/EcSEaBVOE+Rnl50+giROFrlKvB
YOVB6kN2EIwz2o3HsRa/7Tb4rPuZVMfX0kAc7+AAWblkRNjBS9Lg/svzwL9kVf9eV6TDeElaXmIv
/lKp+WGLvN6ZGCcuM4urwYz05KnFqyRQrFUdeb59UQQn0JLykOnFuXUEMV96vOPKuBLsgT9pD/uF
2+iVETa92MtNzV6bdHJ/bThgaZZJpMsMaNE1k4MpCkMTeTlbs0z6Az2G5cbJj2TDQOxXMfYMxU+k
1mdPkw+FSHpcXm2SB/SeSs4g9ghOVlZoT94fp9V/MrIn4fbStRPk75rT1jdfke2RJJTYze+jj+Ko
N8lBAsF/CuI9FszmyE6Syd4nVt9DfL0XLTCYqLUadet8g439bZARBCikn9OJuIdJx3vSzPEtmWhK
G1zBbz4I8IhIaIek/B69c58Y7UPsCvzFZAoF6lMaLRJTOpRiwimDrsqoLEWO3dUZ9od3z5x6ZNXx
oihDTFXHAqdjhFw2sMxtMpfGnpa0X848ucdm2ldGPTItLnQ+kK7t0ASWLUlCdfuS+zkyeRShAlmY
0k+zRDQzLPoSGjLWLTkufJ54FXQNzIEA8AedTJm9ntdh68L5xfBeq84W1Iaq5kKx+sjo0lvrPsAW
XCWdwrIM9LxkXqQFW/aog6ikKuKIoz84NhYbYV3bjYCpDxHkt80Z/9DgoTKq89hG5mFyEIRUcZKF
mrLNkyt/J6XVXFpdGGukp3loczELsS+ZKz/xLgl1WceeMsg9BcoJ8vh2Q3ufHfp69R65HdLnafoc
lACRSfC9SoJ4cEg16PaJefOGHCVCkf5BzyS3NltvLhB5AxM/lRud6RSQKhuXeIKEJrF+15BdjvAx
+dubZo/+t6txnOAKTjTy9HJfrNIp/VvGmb9t4vEXk4E4LJi3MpZmF3eAniq0xxpr1G7ocTxJGch1
TKhTKIz0sXf0XzYGP8RjzUuBPfysVLVDp/I71ccv8jJ2Wo3Ql5hEM+zws6OwPhSTp3aJlA1DN2gF
Fafka9QHUYCJGqjPN1ViODsxU8GomRUdBRW6vmbkbwrQrEI7al+allh7LXWd90b3nhsnw8tSawRn
EHR9sHV33smF2+5RNm3L2I+uhuVhbxZ0ZfWTMe1FP78R/X8zkAbL2O43o8pZ5/t+yaCkNbtB1QEC
Dd0PqBv2Da2TMgvThAhzDEyPbS+eXaXUYc+ETWCDol2jMIgK8/i8uSLsCI3KN0gbdF3+bgvk/zEo
NsPTy1qK2D55hSCzz9iQe+c9OJr/xy9ne9X0hCm2rdLWue6/RS0agLTR6AJD06wAWZ5kRc1EnXzm
k5IPI25o4Ll5javEOLG787fo0UKXajZAnu5FxwxEtsqEa3G6GWXWbT1V4t3GJumP70GVtWGZG9BP
RId40D+rzpy/VBxPq0i8zxmyODfPSbmoed+k82vCobSlgLVb28rE65+bBPooazMnw9MMTQfB5g7r
SSyErLKslRO0fzNMRivDbX6ammVA75EXd1+WBXOO3F1sTbo8gPU4DDO7P2t1JleW2yCSSxPvYHVb
YVg0NbrJA+ziN5LEedOzE7TyITlHmX8wRxq7utLHyqWxEbzf2LFX3IJY/2lMgni7DsC2ad7IQ/8h
a0Nb23U2bn1h7kzqEFk/QMQHU0NVWqf7yGFZtsoUMiOT2Bmct1QJ/hg2YKiL6+0c/6RuP1xGS2MT
qvMbOjmfKZLWXYFW1yyldipgVEg9olJ8ZvEu/tgq2tWNwTYqqb5saX6xC0k3GQZ1qLFKnWQNNzOk
n46a5bVjwqBhId7ami1OwZCeqVI0EMexo5Kxos+9flATUf5558gXIE6Y4njaes5EoDeJGG964aA7
FsNfMxvysLQvVdfKi6ahtmdeoPhUw9M3pxdM63OIiirDokBvNVKR0ChKHzWK8zvj8gA+RoaPz3tn
tcA+xujuZ7MhjSaryBDrD3FAFCNS0CnUY6qEtRb5p1bjO6w63pGYkRyXbRgJTDxBazx1QWJuIOT3
qo0jKvPIXLAy7RJ5XN4JQYPHWqqr0m+qcGcIeTaJngMATKgmNinBmMASv/L89vn/MHYm23Er2RX9
Fa83RzkQ6L38apCJ7Fs2IiVNsEiKQt/3+HpvgOWm3sD2hEtUUsxUJhAR995z9mEvgKMIoJuBef6k
ejpB7REh3XHOXJ9bPqeWQqNKKSqYqNpA5jKwNnWuYvasPZXZYbenYGR4kNKPJRsAGQKH2rof5VqY
zmshu2abK1MC4Us7BC3GCoQ/AHGDdy8k49dsyjnds8es1ozNYy8dArLHbuekJG2gTG0vpZOiGQca
ZpEQcVy+MNb8acrE2PURV+pMn2D5Fk9xjjQ8mFisYjBxuWKXmFPBwjMlj3Ed0N+Ph1SuKwP2HmYP
fLMz/o8cVnJxrcLeGRpevdZ69DtfPC1gtK9Avdhgcqv72ZbgYWNn9ir6u5Gutx7Ev0wi2HeW0x9y
n4lvMqua815Xj2SfPI6JBrN+pv1LkO5uV/baVkdVHmvmuiNJDdSoGV7SDOvP2KmQI1B6t04fuWY0
KDcrYYeMCy158cuPgSS4Jx8KPG4d4HXAFeEyaZzdsQ2YqyzVTDcUjv3gJzRCuvkpVercXWMh65N9
fZPwspMu2Okz5djMGNIMRpDeqgSYK9CRGztYSlsxC+6kAv2E1ncjqdE49tTms+hsIVxajchdDfPK
zfTyz6ZyOjbf+qn0k4x7oa6flp8ygmnYoi/yThmm38pRKCfjGPDxUHDuUqLbgn0bbeW6UApNTR5V
5hHINpXqsrzpS6i9I2sEfHC6rk6ZKxCWCLbMAprVc3iY3ZKi6oRwXLzCe2CN7Zn1+Jss0VAwWcqp
iuMQcgEDn7JgpmsW5bWpffNC83nO2cRJNgfWLlmFtGrWugIjojS8fF3KolyDVkN90iIIn0+gJu5U
g//dmpWT8hiy9aUCUt/XpX5SivDm98Z0rKk824IUU0WLogvVKplnWCUinVwEwmCtZFMOitj3hSUP
purhNQlr45SwoZ013TjrlcI4Cu70Kg+9FzUvpvOEWmlHAPRrRfLDMTRM2n+xTlZP0QxfjMreIc8Z
eyGdOHbd8/InL8D9UZlF+jA01saXVvfMjy8XkQeqHdccp7jlS8tCkeXRqpxx6rK2H+MMnL1D92E1
dRSzJIlHXMBBzVTSKlxPQSDbKPVK5czyoGI2YlBjiifMINjN1CB1i5TiM6UTf5oa9WgJVKcTrtPD
VDlAn7BN2aymWHYeS0cTL/o0HgZckc0cTxsqvDSfCcGIFWG1ENkhFY5b0aACSSW65wbhLgLsYIT4
OweUKlEL0TGeAVvWqG4HHWt96fgpRlZ2lXBI45svkFL70ccXz1NqX1GbS95mGDsqUtixOQg0RKSo
YyPR9cj1fVthe+fYbXfhDxzZN0VTkK1xD17m74Y28hFEM9sdoxHAKHLGcqiMp3q0nx2409eacyIu
TuNUYB5iyFy4bUurBHPsQIE4on5SMHfoKZQYAVT/jorf5UpAvpEqNr1U/rmhReF7EZJgXxhb1UMp
kyqR9fWJB2HgUAjZm0qwTzhRnF39whPvg5+whCDUW099AE5Cd34XOb5gjuTeSSECIBxVJqRJjciz
VOE9joHfbSdiHOjI5KkLSM3e25hFXjjx0CYdiMNbZYWWoW+Nxp0ismkXFv1zW4vjGGe8bg3l5tCT
9RMxu71QDFT7UJSHpm5fCyaun6DU1p6ziidy5b3AJ8Syj+0LIqpxI8XAORic/8NXIHHX0Hu1s5HY
Mr4IbSRVktRZ8jZgGyUivHJm5XA9+o/sJNBbvUljw3SSw9frV/zkReiPJaMRzpYItBw/3BvwX92g
wSSLRoBPsW44lwVRsh/I0SW3UL2jt062sBWqTdaPLCOVgqKuavZmNnkPPbCmFA+yMTnqG+sGQ4FJ
G3eTbXy2jaZ8o6kPBGh+v6AyJzSNuYalfHLC3HqIO2MfJP5Bku67wkxWIu/Gz+4E+kYLE4RGzOyv
zPXv8w5+aHzQWKTS3TRFYj73FIPja/FZOjruci7j+/J2W3lX75fbHa8wQ8e5lWOwkxfMhzaeZOyM
NMKi35/ipUM9Wtj2t8l58sY2cNXerklQA4qkRagOV3S8yNesFWv3tbd5CFjyNa7sO9V1QAoPsvNa
6tYmJtx+Gxs4aQoGW9TWZrlXeHiP7BhwCSyrdVugao4nY+ck+CJXqhL9wvJMvohDO4JSfEJOCxOT
XkJbT7sUVfFzCuT4MPZ6dQaRC65LCLfD3IQmP72LmUubqRXhzElvu18RfMsijQ1LO/Z2sSX1Ql7J
jyCBp8LHNljSWGulQbBD6e21qlFcJaw7d8IWfXNq9ZNnh7bK+yBo8gBc8AbfdKcxV58BO9BNrrTu
Ic7zo9+rryYN0welRRSSq/3b0Aek19BZaKzXL0iyPp+tpjBzLn1DbiWGXAcPMPIESWdnC9zYulcN
IvZISdFUKgwmHVP5BmG9cHtT37PJvMeIq1+nkT421g2SnBFSgWGdV+9KIuAkF+FbzqSkmUH4E25W
RuocnXE/V6tAM3JOcmWYn+NoGj9sRVm1o4yQJ7/7YNBuWYvGrx186+zVA+rqduaEefU5tgg31DUf
RSY8KDi30K7QOJY2TxR9k7nN4KsdRrENcY/s84BhMzlortbWw8OyduILYsoQRaAFNQUjz8Q4FuDC
PZu3ZBlGjZuFxibunPHnEAKECjJj+3WtyRbXdarrP4lEsjAdatBu0gYfSsMMdDJGDGKK0++HTP5s
wz7awLwgdCFtj3jqOGT4OLnEpOnHQEP/URDPtdIUOktRGP7ijdZeha5SnpUQnCHqFPR8Doo02r0Q
GWb6WAdrTxJ2gDkxk558yDIfz4Cs8odunwlCjhXGEhtSQVAatPpKmxp6DJqRYUQUyt7rqJTzXkHa
Mu/ShQHUqq65LwZddG6vgQexumqNiGG4mnZ5qrtdMsjmRsZBtC7D0AZdzUkpxS+zvFvLUkhDVLwn
uoxcZ14ZPDXFgmAa7ZFMi0/ditJNMXMp6Kt06Fsn+eFrwFp7d2EX87Fz1UknQM07BNfGlpDHOvyz
y9sW4yrbWNpeH4fiZguq79bXNllUq3trWakqkq5LJtbbUuLNsWembFdYcJANn/wA29mLKiNnqn0f
G5JsCJr7sTyrKg1np6sJTXg6ci+IftuLLOUm8bhrC1WtDmSak+882h9+oz9rrd0+mh23QegFzHgR
O3MaH+ob3tQZmlFdZTceZJGZO30w4vexRuQYZjH+1L5QN36bFPcxQ3AUita4tp33Q4Gp+T7AJUbL
IPqdysWw6qsh3QK8By4z3zwDJRPGALykUemvg7xPHuNijstDpZUZdfVQd0wA1dR8tNURqObcGSbp
yi3szD+36Huv0MjfFeG0hwJAGU3uTry3BWQTcmGIgpyGc6w7Bh00jt5ax6bdc1h0pTVbcwJ7uC9v
DSNKFFgk3VTzJJ7YoXYfY2Q9+TFHocjXlX0qoxw7Awcuh1LgpBj5JSihpw51fcvAXwMB48USJzLb
Gi6YGdwWruPaiLTykKogT6sIjn0y59RMuHvxXUDLTCx+RZyicNHJrDz4ElJGlyW4Y+flvlStN0CR
1lNjsCjILJjnlSDYzVplYYEWcyzzwMQgUeqo8AqHcTbs3tHJdCArSMeIRjA565rTyrbL8NykuPWk
mr4YYz28LSsAw6viNOD43bQld8aoF50rOgTQjWT5r6PBdhOMOHj8zORapEHHkZq1K+kr5OMauaqA
lFiTJYo9gquHDm2FiUgBg3qC+zjL0nPYhBOMjRElq9/fi9nEl+FOc1W74Fc4CtSmvsw2dowfKcir
4RL9blhMzfiHVY3t1Qkza53FRroHt49Bmm115WAdftSN8uIgCNCGXL3q6L/WGb6eLS9R3dO3Xo1l
vwksytrlHa8CPcfaj/d9CbZHi2Fup0xwKp1680JvE8OeQHNo05/ZFFVVHPJq/EXXxl/nalftpuEX
dGC0jB1pAwaIn8pWnI1nobtiOl9ilMqw8vs1u4VHnDfqzu9kqYndMIQdnk6yTgWMLoQGXFD940Rm
56PAdLbNOzncv96trBsCRK3cEVrZYpUBEoBQqNO5DmLAsSeLxReW+J7W/8CZANpJoWd7GAr+KbZ1
jkLz3itYaN2ao/tm2Y/xT/FLcFaKfYuclVuP2tJAlt28BYImbTAfx4XRYHKtFYSjhYnFcmhXw8il
2STGU1ga6K5Gg9euoqOe1zyA35W4ho3XXaoSTbkDC2CJJJh0SuupKABbARVZgflh8kKxoMv8RofM
cSsHU6nCT2w0tQ/AS8+ULuGd/cIKbnnT7/VGeQDzGjH96uCThIhfcA3RVgVwWyip/hQRoYvpqCIY
J0jb9VJwdkF0s4O2Pvt1iUwPQdZhKVLzWkO86odP/XhbrvXMxrXb9wXcn2i40SW1TkuJCpQaKZhJ
MC3xdTfuNNWlSVyRYFHSXrIUNsTZKbaEtTMN1TdKgznBwUtzy/vAbQbrWeM2etS70LhgBnishNoe
Ok0906st1i2Cu+MEAQ79olKfWsN/Kf1sUxgjFu+s1c+2NH7k1sAVMR+hNMKKMGarJ2gN1akmfbbG
cebrdCNBjFD5iADeaTccs9q+G8BU1noyijV2Pj6tTjmDXgwvsP1oJCD+Ry9nYHaReEjDStWviOE7
VKKxciC8RR9b4xwkZel+dQgYgllg0K5Ro76EYwoUsUvqa8Z891J5ZnMcfnAx5mxpjnILJh0zhTa9
yA7tOgoOELtmi9is9BtspHe/wrBv40rwE+l2NowFFF7eqUehipo8mT/ZSKFY5n9MrsO9yXt7g21G
R4jVb0awHUaVKPdE6nwstumsw8GoX5elfWqal4HAViIn1duA0G+dqrhKi4k8a8PQHguyoDamx7Fn
ooVzFL7yYefidQpF8G7YjHyzFlAP6ppntAFlg/zGhIV9E2X5jcJqOOtpV+48wh2g+tEmGiMgLqro
+oOs9dVY48IeU4idXwdcJQ9/KNyjr1lpT6swrs0LPVDQoWPxoxRJf52qlqS+OkA+r32ziAe9NGMa
3DEqWhuZ0BtrJ8u/l6f0vGwfvQ0p52vxj83J22nzaM5u6uSy/KlucZl2ODL3XtDpd6XKX1shw+81
GlJr6G+xjnzTwblY5QDzedEKz2u7Yz4YdP7g1/dU+1t+YmtwYJy1tuEJf+Ge3lC+b+HsnIZACU5U
PwQ8oHLp1MMwVeEjtUD0QsAv4aXixUrNfQj2TbPNZlpJuqs+SVDrMVaHc2+MyBsGf0C/1jzXtgqp
pS+fMKQwR8BrCs3C719owWBxrvpD5AGcWa4T6WNjbwbXLOOMMIUEEHjn6as49j+WUkoPq/cw+7E8
E9ol9SnTWRL79imIJumwxA3RBZ31juaS6pKGx8RAYeCQ+ZDB9CwdLrTNhsvSQGCyC4SDi22VFhyH
1a78XaqM4nzZRNcxLJayh8LDViHwWQOsR9a/pw7p0iaJlW6rDlP3+LUwB+ZaajiLl4tLgU+aoNjv
Sxz86Hs1/6A2nB4QNaXPWKd1Drg91ejoTHLNkcS/ZO03Zmsrv/eobRP1Z9CAPjeG4pc534YxIqYd
yQQaOy2JhjAwVkNBuConLCBcHVt2UB4GA1deWhqvie8pL6PNwSLg00R7EDs3i6Mo/Djpf0zRiySG
59fUsISIJs4e7TGmLJ2CeL8sjqK3vddRy17MfEgeisBUHgCOPdR5X3+PSsbsWMD8rYrV4ntoDwjJ
FBGCk+qpGxGRzXs4uuRLBAhrXAq0+UsO4GREs3FYykAhyS9KMq2/KMEIyskpX2y8IMs2M0XwrnW9
rRQCDYkh+Ir7sHXxWgKMSyOv2ThJiH5sTPKtUTMUooDcLKEXSVMZx3yon6S/+B+EiscLw11XlKf/
/lKkJBYIBl0nlKA3VCmSPkUQn0kuU3exmbE4jwBngYi6tsfgctkYq5G4O07j1T4lMHOdMsv7JL4L
YNlYgRuvJwD/AexEm7H6WeR6yGA5qHaRw0eGD6Y/SjHXVzWq2twJmejT46J80vO1NUWoIuhME048
H+i0pjl2QahAoiTjLeMMsZlExtiqwJwQiiLeZTo9iDzn8O/NbdWoN3LaU+09IdN31zn8NhMV3Uqa
RXOnvZXfRNXy8gY//JlNkMmUDh0iTWbWG615jKrqQmjudAPWDZg3wTceopI6Ms3Un9l3PNfRkBy3
jkFfhSPDUvqYU7P39QkcixjrvQnNhIYIVpHcN4d93WP5KJKuObWTHbiznRNT7QB5OiMvAV3ce0WY
5LozaZNyrcXf2uToLPFFWDmB9kQWFKFCx2wDedbvlOlQ5H3xtcMrGVLYxqxxikr1c7mYahMCXNRx
/xmiqx6yLvpIKFFdjSYcC4L2GnsBXCPeWnZWN9JE8H0ENhVo43fWs31gVNHaj4XxpPnTcwKG4Ej7
rnpCQ+odl4svNcFalUXyEktDQldHq6cqjrGrImRWKIVbKX6ZcbKHCYGhcbjMrcKviQSeWTiPuR8c
6kpXXa/jJBzGU3MlBv3B1vL4oPqdxR5v+xfdBn8D6NYxwKZ15PySFR0NgDe0epVGdXrRPSQ9kG8u
YZ/7h+VjqBQE38agnpmgMZe2NU4HFXGwlMprolu9nehTb71EtBUhBzRaCM/woawdDohgbTYGbi8q
R4s44b3AF0IwZfpYT8ypwlw8+GZm/hJmdW01UCkNDTiXc+eaSk3eOYZahzznkEuGNZk5sfJcMKRf
ZQPiCtipl7iw76XW0WIMaYEtvVQYh0F21+sh2IxZ9wuI1YzRbIhhCnBEIaPqkVsTzZYm3UOfU7UD
/4uRmQn5zUu8aMt/kjSS+XfYYt1r3qb2Ou0bNcivOKWLjAR+ArdBYS5Chc6u0/rnpZ776iyUP3MS
3R4r3Z3q2caupPK0NF01DsBz89Pqjdnrk/2msdmiQtecy9iTH7BcZMupaFkdFZ243l6i3Vr+LrZK
Oi6J+TCV1uswd/L1xC8PdoxdEgTwlmLghWG0zZuoWVfacOAxKijhy7cytImeSYWYmYg/YniEry1F
KW7K8Yh074QBN7ubRMfcVTb75fkmGyRvGOml62Wiv5vCCJEmEWgA2Fys8pYUHjMaw8cwK+6mDDAV
pg6fVj2rckXtCjNsNv7Y5TvUFwSNp+l3pPK4mUb2+eWONkrjUmpkhykTOdWt+cvz0gfM1y2bPk3g
wjwVVqe9kgT6iAUY1m1vdcxIwIFFcYOOPcrKgzFG73GTk/YNT+baeGic2D0O+E5B2wq6H8QLur7R
/BZ05B5t3IaEw2sqCTV0opaPcHkuoyOywKO6OAeW6M7Ln3QTV91Xx9NEz41dpr4RXY0+S9L+LTP1
GbaKdyHFFjqmx8hh+QkDCV6cwM2wfSr/kPw3RFc4RcNm2ikdenSg5eHV58bdkQCAYmpe0MwkfpvQ
YS1xUhPxC2Udk92HRPi7hW5pzvSghpRZvV9ecsoAaN+bR6GH0/br9vRnDn4Ff7VIu3i9LO8omoqz
Nvrl6Ss5Gwmmfg7zz8oK7B8CD/G2QCgviZQBLRRv+0hGxy4dntJ6eNE5Ui5lTJaM07VTUJZXW78t
qUHFoJ2DLp8oY/hzKpmXxq8JWOYLoqD3XkNz+nVMKZwC3qYT9vdMcL+YTfY9lkjZzZC6UYlgEy7H
V0y9DkcCq9s2yZOmEE5Rzhiv5Y7LKIfxxdOmH6uHjoHAadTHjxDT9h0bk3VPkyk81LoK9zge3gqR
XECtMFdQidPgUlXpcPLFwEl+zduButdZyc6U3yZb3L92e92WZw2WTEexe60zvXowuVLW0iZKY2ma
6wna8Z6NMkztU8shh84NbA/CW83b/x52uiTe/1OkrKoKbKfSpgUtpWVYfwnylImpjaNfbWTvu7aP
lzwLcAzMEWZL+5r2lIVM95deEVBC5CEntC6HaA+nJMc6c6x14werLOx4rVE2QEpe/o8XOKet/vUF
wgNk2KY7mqHLv2TeKtiPiTgO+PRGZ1yLsvcOAWAHqiAFeVVLr3TQjGfcX+URdHh8C2mX+/ARleey
gQ/jjcVPaFE/x7olOlb3L0hk7a8423/9GP7N/wTyk4x+ntV//3e+/8gL4CYABv/y7d93n/n1Lf2s
/33+V//1U3//52/5R//4pe5b8/ZP32yyBjTnQ/tZjY+fdZs0y9Px9PNP/n8f/JfP5bc8j8Xnn398
5C2FDr/ND/Psj388dPj15x/zW/iv//PX/+Ox+fX/+cfqM3mr2vqv/+DzrW7+/EOTf7MYiTqWJR3d
karNp9V/zo9I7W+qRc/I0dFsWZqu8UiWV03w5x+GyUOqpQn63ORFOoKI8Dpvl4fUv0nDRIbKpEZT
dd3Q/vjPF/ZPb/t/fwz/krXpHcRHU//5h6Vqc0j6/7xadAtJrSEdx1F5UNX/kjZeOkwW4cGhQ6c1
hQk1T56CIiVOpR1vtuXQie51f2+LKVn7SkYPU35MYU8IC0F56wjpdyMLFS+l06xatZJYnml/h8FP
Jod4c4yh2ZKf1tnDk1LZ1snolb1tK0+N19yTEa+J7TxKzSYvQRs9YN8oj6fwNNZEKpmsGMwSlPeW
8Q+V+btsCXuYoFPlSoNkzLNcs87ztRisp5oW/6bECgkQjIUgR7mOSQVau64B4I+EtzZlSgYNqm6F
AyZA/PpVOlGA44jUENV6QdhN8zltSoRZWbNCUEj2iiCSwv+ZwWUgX7ObmXe/yoeJ4Mp1XYPjl6Hc
50a0Y2Hydg2u8Yh0BfzQaQui1mx+4cr6Nlb1vc/ee7MF/KbR28IUqxmYeYOeiaeA281cf9PkzlHr
Q7zGHcC9ttf2NGs7ZseJ68jhyKhzi8jqpTHNED2WdoaeuWmEvvMDAXsqhvLv9EgVBHAwPRqPfq6W
ZNJ8xFDEIsf+DD3cTF1Z6+tAVKvOVRtamqGHnbXIX+dPJEm833pmAXCYCeXIxojcA5blW/1PHfG8
BHqodAzwpt/fxcy3EgAW19CFaySU2C1/I2FBdtJWt7yo75U9tx/lHfV8vzVLFEc0cs+52FiMdnbE
mdMNTxi5lMVwekm7pqY72aE9pzs+WsrzNCDaL1dtAXvfIrIGDx92TMvskXoWjwO5ZgFANFcXcMvs
enjO0mkfITWjL9mznSja80CQna3V54B0M2YNbwHm7r1elUfstOTsVN3JgXqxLgYSVaxIuWsDnwXs
nnBTDD4zsjX5ecaRZMSO9du+eF599yeayQpnueE2J56vFOhA7hDO+tfeJ8s8jD4Kz+YDxRTvkYKm
2P4tHcXotr2BCjhP3wuDLAkjuEPQJkOgpPDwyx6gtoFGdOAs53HmJtyaZ5dklnDLHUuLgr9Nc6o6
J7BXiU7PXeuzVY9mDqLXi815bxOE3HdJYPzQYP9QetZYQelcTwqwWbV4UwXN1ir6aNUDXoNfQ0Us
aaz73yo7BvuFKUsNyHqxiWnkerHPoYMt1UYDhO4XOhFtpGE9R1EwZw23qoFEMnKm9qEOGkZsVsr+
i5y+GF9UiAnA2AaYu5i1VwF6VZ27HmzqtKlzIQHwQPMjjvOjNJpgi4avBmom5Ja8KaCvsX1y6Huc
zJ/U2fq5a3s6mG228VQYI2UNC1ZOirPN0bWLvtRuIj/mEWYdTc7uzkBzU2GVDyjqGjPM7xVev40O
NQHikgoWimpoUrMH1J71xigicJAJCbtNH8CUxfZFCHa1mlgGAiSV23LUnsV8elSymb1o2k9UFrWp
0e6aW3hEaJuU37lBAlrxO659D5OEeh4inKGS3CB0qa+GY4lNVxPuAKfhlCM8Gaexf6aP8G1ssM/g
l3kPp8k42gZpMPqsopL998VcJCaPo7ChYWu29YhUpl45NQze9lywh6qLmnPZYx0aI7rQDUDNmOaz
W2CqWQmnRhsJOleJlQeOdPlx6khAdqpyiy08ooYad3bkY0uOeUEOccrrZvoNQ4JaGs0eBonAzTyY
1mWP3pshn5HDZU6aOALsh6Y3KCR6hzZ+LedLNwtL5kTKG2Gx0yqbslMNSsK0+/bsdXijVAtyZjW1
+yjtN8JMqm1JCOQ6jsgLUqvngIBDYXZIndNz3j5gLqMHsm6IkVrTzfnsHUtddwmd48JoGpSxFYSc
wNuq/ITb0AqQamDtc98+1aMBaBXOOU6+wWa8oH23HbovMJe83dY2TP/kR+mz0Ig9VKuj5bByJ4ZB
tFOMiX0KPiof9IoYptc+qlgAIQrZIfdb7x9oijKNtUPQT9V00Jhyk7FWwRTp23qtJfm4ldVPHM3d
GpDIuNPt9nXKh9ex1Gs4agIlND6yFhHFwEiVW9rR1gIG2bYZq1fRF7wHTrklIhuYb0arecbKotZD
D2iGJw8nDs0i48Lmd2UIVKDWes9sbGEBZcaVo99jHyq4FbaBYBGe7BQIHz1J7b2wqFc4hYIKjUpe
g6KgyGUqfLBa0Fe6fsOmaN4d1fyFDKnTButg81FbSptewFe/YZlBRJNjOPAEKe8B8R62jpQ1DTkG
0C54AStBGoGjByf6/nMFx5hlTFvXeO8kjXOPeyObuvHkoKglr8UpiO1Su+x7YsElilrnVDuVvTEc
ungFCxBSsRo7WC82XhpfpMysnWHk99Yqmn0OzLSO7DnVUGUFHImjqo3hPd1NUdK8x06FLHJI8O9k
6VOqEiIQWfquZEjL1ssks7JzPEgzBQO64Lno5qHdT4UL4NSr6PG1JL2VHjk3QIH2aJdwMzndg+75
6R2QL6rPhE6hgbdRH4OPns48rmT707ShwahJe9SKgsYaBaX0ImtXyeCHVzEclcXwwP7G5EBr0Cy2
pAI5oiWhr4ubTU+94tdB7XpYpNiR6+OksgujtD/XQJFFGVYuPdnDoPafRQRGBONn8zyV2mM//4cM
4aU736+gbBCOBrJIvWSWUa6EGXyP2tpl1rulzwDl04EaqSbB78lDSNfDJCJttgvZk63M8Rkt5UcG
ZTmeKCJl7Qh/oqrO3j112NQx3MpKSwK3lB46lJTcOgqVk5dldHBpMm2zgPrel79Y735UHmA0pMXV
uvJQdEosaxYcSM8r9yVT6rzK9UNZlsWJhNijWvTttY8w1Gm5Povb6cTXeqS7rV9/J89cPechKre0
S3F7Zo/onDpUsBO+UvxEapjod3ugV+ZMqce7EGmu00m5LgeA6hhRkw2WAxCuORFnpAtS4+Mz5JX5
6yK89h26gtiko2QASPYkXfAmxzKumKAjFMY2MckJNlFYmxgLptne4ykmChr+qdpxsEvnh1tiyoY4
aQ8OOcezgVHRs+GgzyNkXRoDE0cGZR6Rg+y8AUgnxZHbaDQ5N6BkGEphumVyTDRIKrABnjtaiVvf
QtqSB+sxbGd7n/ydqlrJf5BAeV08ZIODoG5OZbRN1OEEp7612gC4Egc8DGUaNKEJr8kamFTYpG9Z
NQFhOCTjzRS1EeuRdkAtkrRheuNwho6YTPO1iPYTjb7zoM0jsao+I/3fkGcScoNEQKpRBXTgy+69
iRMMtKOLDrc+5Wgq7DQOjhPKut1QoZRpS/AH6HHbNayObgtEYGOUIxtk13zUPrL6hEoT2SCSKQpz
aKRYcwoLEC7WfosfBaiMHQNhzgi1snge2eexyGOTy4DNZhwGZ/LsOJXgwOcdJhn032BB7/h5z35l
3pwc618XXyGvvtNaTjZJ5ZrtWx+TZ8otflA0DKqDZRw8J7X4uL7b0QUbooeSsecjRrrU5H7uOiEL
a63Bkw4DtoTAJTEibirvoACSQDn1NnlDuicZCD2/heLGmUm+Ht6ncvoJkqY7Dc+0rTwXbQrRAK3x
YKJzKewARPMEUK0JZ685NFOTIbUfRsfcNx6Rpo7bOjD0Y9G25gb/BL1vopU0Ofvxmxk7IbJNZNJI
EtlQEU7RrXIrpVXcwBQhvvV7VQeIH7NG0gqy1k4OYGnysCVRMu6HutgHg32gxdqt5dg62z4wnQsT
gm52ctcFlku/vGcYOO5qXYMYSsdmFpUfUalmx2HOsmIINAKr4xxKL3KFikxeoP4TIZOQykbyl2YX
1S6PG+JB8VGeU8c/KAFBrmkAFAbVOTuylCtrYlqCSOzWGqg6RRdurKmySOrBckmSKkxqWfuQ7Did
GgXZeWGxFhrJ3EJjZjt1IajdNLhO9nAOB1yntDmMVdXhJ/GjmLC4aYuPq8amZXF1WOXPyotSMAzg
X/ACI0RS8ALIAhEXl1pmWZAN7RFfopp+GNZ0HFKoFlEf5pt2pxF9yxbqpW6dQShviDbvmEusUPU8
hUb+6vnkWQpnyhFoxO8RTr7R4AJCaMfoNrU2WkMZFjEVbv3qG9CKbOvbvTYHU5I6Ql0AA44sScqx
uAAM0u0jKW+AXgFe1COnP1tFu9FtwHSi/JictTQaPH2lVNdRNaBPcZrXyrbTVW8Gby1MOSg8qI2y
UtkTwomUNmby09jNc5qL4eDQG64gi3H+cuuA/OtEkvmVPsPyzF19YvSrm851GIKHwnRojdcIdTql
u4J1m8HWBCPxdk5j+RyhDj9l6dEY/FdkdWDRbEbS9LE2CRi0VSrIqIhFcsODV3J8cu3Zx9nM3nDN
Mahi7XQPkH5nxowq2jT8BheCT7zO170k9tGA/W7kndupIwDCBDEPeWGePz0F3fi98XIfZvFlzOac
9PhMchAL5/SsO96LHY2gm4Lm0RYO1R3CdfiDRwI+C7ZeBzZrdnWgyPsmw+HMKF9rXxvoUyg7E8NE
3aoJhmtA1syQyLLYGuA8rLh9Cm1SrTvRCxc1KfC6lHhl5i9HoHgnhEdwi7rMw0Ho4FfrThGyAXSv
aHWFNUvNEdUSheZiff/ugSdzZU2OtgOJvvbtzTi4mqnC1B71F9KTX0wLebHSI43iwHjIW1LtSpsm
vaKSTcsYEHFe/tZEcwBHNpjM2Q76QIKgHcGo7gBbR2B8i2lE8ZtL3tAufTXt+JFl53tPSxy38krt
/4Oj81huHAmC6BchAt5cSYCelEiRcheEzKhhGt7j6/dhbxsbYzQS2KjOynzZvzncMPjXxRj/eudQ
uNkPHyEuXGXDhQEO9jLQQ6bhVxfJgO7X8qhiymOZqKcIDjERa3YHHv6zuF83HZYt7C0pl/PcpoSi
DPZ952UnpWGtO6rQAxTMJFg3oWGPERcT+LFrfUgYDWfXWzfF3cR/uI5cB90xbM5IYKtE67MLfLeW
z6z5rnYxXsOi+dXcymS1hQi0+A4GOso28LL0nZn2LxwsW6s3rW1MiD8NZ+valG26bWp0KYqvAwL5
xZ13QX/5R7bskophwjjip5LslEXtZj6I8aR1yVFJ7lT/ggItNMx7RoP1lLrOxlGKbZuYT6rNdTCS
rkURal/z+82r6oGRwE/st13265j0dGtxDFtA91vFANkztEy9Ye63WXUtKgoQsT1dEcah6GfplWbE
Z+AURaC3fAcG3iwJjKhg6DQRVCWHGBGYOIf7W00sd/FhYQKkvVE1PsrUy5bU5rhRLUpIOt37V9qk
cGe60NcjPSLBVPckO/pfYg/uBXV3Z+GJCBLz3PS8AWcj/gyJvfF7xEl2+Tnt6DjUkXuNIrnD7iJC
Lrg8TdFZ05JLaOkPtqlUL9D4NDf6YurEVIbh2tcWmly5SZFs1ja0Nl9NgJ/nenJOQtq1MsBjqtCK
jTlMWz4jbaJxOE6SZYhCd3eu/bG3oXuVYYlEOYPkcel3wabwwacjo/K7An9bbNMMrqWsLQDeGMo2
zZczhahRabUREIhgWhxJta7SnhrsOnH+NwjUFRgJzegRf564GvqWqgXRNOpY1jB7g6LOPVj4kn4m
qsyCwlqc+KG5MROc8SnMqYh9UG1wHpnSRRmD7kDNRaGyEWErZmGpBrjfAUZP/WFYN3pzS0httkbL
wznXfh/lp0nZz9kU7k30urHufTHIeo3Vl+p2l5Ipg4t4bL6GWXlgqZvunLR5a1ovWzG5VjuRlwl5
BFxAGeZfG0ztQlShI1gkXNlVicGrhsoh2EZi1QCz1xTulQtsdAHIA4ofFN/GLsSzG8fFRdWdo+wy
+TQo9VXSRjrZmg2mG8CLzgR9BHSzV/VyPmrUmelQ9sRwNliXrFkr7WCaHPCh1jgFRL2OZ2tYZ3xN
x270eJSzfgsdTl2PpBDX1gwQf8Zy06XNDJuZl5J09C8nZClFRzPG0Bkkx4DtVLPNS9+mBqZJeu6G
JiT2mhCr7EqjP2TT9JQkGSGcGCjnLMPijGDLnlyL8EnPlG2M6vDlVDT0Qg6GHWNkSMIZZfI91KyU
2cRp7K+oyvuTbMEVUrihv5ZlZq9BEMLqXtzWBMF5HPoFWUIrJE7m8CCdV+Tt/qxb0Xum84haunI1
uVytNTi5Sy02X6cL/tS2NonON78jPuQZ6CVpx/V2mm3a3BrhmxlPRJ8K4qHnbpxhPU7eK4pyjS0T
8Q3kJV1oWQSLTTsXttrwzNW+xXsQblMZ7yA2cElpLplJrjKeaSokOvik8VXOndA3Ti2qTb/g23l3
f3EiQziYZsx5IGxh8dGXyFvCZw/J4NjQeRqZA3V1Kcew0L1NndCUl+N2MGTS7OowQiIUNsw7kgwL
VrVf2RY/UjttmJt5nC4lm0OWhVxV+HRsR1f7KvrsJPhyfB6xF34zpg9TcMMYJnctTQv4gTJaQVzD
B8/a+VNpsotaZy9YcxV4XzCcRQ140etU3BsmDJkeFdjrIf5nW8DS3kadKxs9ibZVpOOj45TNxTIz
FlAPVXXYRDjKEf5yvIuzGNSQoe/yDNwJaxsIhDZ4LY8IUlkQAqcOL5jTr6lvBzyUJQ0m1URDKW9g
fF/lxp1d2GaaYKmY0Xe+cN10lN5twtgSTE43IL7WGCS9knAVrRazfjAUbXqGju9PBjqkHY4HDMR0
6cw6bzFubWt7cFceEP4VMILXBXEbiGLcY0vrnkNyvesJCEeTLy13tITGvUkbSGvRQegyTcfdttMn
a+VKkaxIhJUUCrL9mK3wqo/qtbrWZjfsFbTCJMeXpxPQ8ucBQ5JQxaFUtF/6Ve8ud2I5GH+UN62y
cB7OLAE/dYeiHeLgTth7xCS5tPYVP/2qsM7/V5pN9fitjNUtMdm6ZJHCUAqka1ubym1qBUNnDbnQ
RvPZNPp7niedP43sg3MgxJiskELqmAhfWKfAd8Cj5qq3V41noY+MGIa+z02Fo3hEYaunBd3Yzmep
mTs1nslW97kbjMldd3V1/0wAu99xzXqKMA8ukE/gtNz8jf4C3n8i4+S8Q7r9a1BvV5aUlY+YzksM
dcDEYUYzIbCLXJE6B1FC81HfIp3FUbzTykj4s0ksHONwdKhzbGOD5WIdRVRX0iSBQNo8RkcbwRSs
nTrDuTp0tziM9Y2eWtAsQnxmzmCva3OiACIcAOmkMJ10/a0e0yuReui9pX1wZfHpGgPjGJ1lrJgL
QhKeeygh1u4MXI/ArZSTLSwUJOD1djHjAczrLaNcz9HXmjsLB6ofMV3gDL/VLGmsAc+rRjA2KJtq
xyn3TxJZ6U2KCqFSRF4IzI52FFwAJgmVdGYktNx3RCgugKS9Mc4423hQW9ZdpKQjjaYn/rmNX7WT
DUOFkp3O+EndTNnz95i5kdJ0d6glCw4T/wfqvpfvLFPUOxLBn0KT/bF3yoPNQMM70SPl7sgdM8+5
z9pym9lLV5BNnHaUPOkyHi4lcDlEYawmXgk9Q08QN5WFNFJWabQpc16ELLXOedRShRdTbjJ4FR8K
dUMTqvbqtb8dbiwuvCHGang6ce+uXUuG8CnEV0wKYMzRH4mjLoqaQxK81VOUEEwOzDLcUfCn/Y3z
b6L9EPZw3M9m+mBeomnRFm9VS0YgcVHhciLWTVHztXt0AKTyzUnjrzokzUZWIWFu5RI76gluPXV+
ywUbgxgHCk1pv9Bn9JWVeYpfWAJXq2M/Co/Pt0p75ERhI2otqHuPTjRorJxXjUF3SIY5uadcFidt
L9qjcMYdZoQvp+l/Siv/HK22Wzud/m6DKdz8awf9qZum+px4BtsLEk3rUYlsVDG4H3VdfmjxPFy9
9L3Mge8oYIP9tJRQ6eN8OwkKfB3ao5NSgyJl698zhm9M+cLYZrXcMtZ/aqNab+LB4eIx/rotQ3Nm
G8NJYrJlGQp1lQIEHAIJr91siLLzGJcBIbQ3njjeWLVDXUqdfCRfyDzAr62r0LUfpDu+D+bn1CVv
gsSvl4zUl/POo3li9qHxH2zK/gBA0SxXFPLEcQKJbXZfugr4gRO/5CClTw2u8APWZRrihXJBQGf3
IsQDIOFxUs2ZBUr0V0UUemPtXOPlpIt5gPoTAafdOlX7r6ibm4HrkeDII+lbshoNZDabcvHM0NyD
UWU3ukY6zhXxhz5+ZzQG8JCzmnFNTra593YNdineAeWZf+NVYUAGc2FsshzWKX1QHMJKSlWoVx9b
6I5kdrfktfMfwbqxSKkKB2d1sCTSn+uQKq+e+tJCwCd9RqiO3iOdqwy2bF6guOpbiCAZ0kKnDo/W
m5yzbtp5wK2fUU8t6nMf0zQEOxCo01xx/7S+pZx7ljnldJQpa9w841jzlPHW4v4sBt1c2zLnc9dg
8SkSMn40fA+ZCyYbjfU+Nvat1b1dvkgaejTEawUp5cg3xa+XfDP9VdXR0eigzKdpXUBUMEeTWvaG
1xgteRZFOV/A/pxrqIuBpRpXs9qW8uLIhYN8zx3sIaCu6kM750+p4mLnjYpz3zFsJ7TdeIHW9bgc
MW2FaCIZMeb8E7HlpBXZ1mypgeRPhSN2GuJXm+9gx9XCztuNjMptCEEpGsh2jHgbR2RClkaYl2ig
8nLKqJJ3KV8zVOJKv0WdcWJn4BfGzUQUxnKTKaRsqwydgeLBloQKkdzVRGw8oeayjl9T8d0YfI4Y
eJc3IbAgX2NLn2H7rp/C/GOwPwslBc6RXvBwbDWRvpAx4BmB7VGjLfMi3c2RflA05ZFRdacOKTDs
RN+AJUrQw5FHtSlk5cW6fMUvAi10cXoyjUn1rCJ08UmDEzdZPu/oj9y1/6hjByjrbJf/B4gOl69f
NsWVWqR9K1u/Uyu6yJuL4+HQQcnZghFli/GvVXkDUvLmUoo29L8eGbg+At3EroHVL3wYdZW46hWH
5Upp9GUOuRcGSDQLminHpyl+pumvMmy+E39N/ikRtAA/QzYqtkX/nvQndaHGRSi7glSyx+tbIsoC
Es6L8N3SJembZMWyGqnsVUOexk4B8ueAO2LA30atK7w0I4hcXCS5hIVRr1OQ6yldhsAuOEjDFY/K
WsFn2TjsJtwgSn90ivuyoIncPc/r8zgJnOsARTFGQlG6NCXXQwUpEkVSBPjGVwmXnPoNdnuAdS2n
gapl+VJp+V4F7eCUE21xbGyqv44i6K7d6Xr/OsH85hM50RrSaPaBlRLUO/2VdVzCbZb1CXseQfEr
VCR/StON7eBKo9CqqMZ7pKdvmiUaBLVsQm8h0AbLCh+GN4fPk3o1coh7xi4SBiyphaO/LKIbzhdv
uLaIPWbzUbPJiGBkl8YTaRYugOHRMKctAwgnmkQD1DamuIQ6PzsuANrDbt1lo3NI9XJbX6f8im7/
bJSXVMG3wL4SN7vX30mn4ezgu0q1gPFhDbAO83eXwhwnAa1HXynJA7Wat519G2plAXyuHL4+RURb
i1Y4SDeG7T6nrDS4RKw8REfFDH1VoxmhQ9AFU0ODEQT3H5gwKJkVzJ8va6hXXc9C2FFfOsE/AZUQ
E57mBYr2ruZr/EgI/4PfDPolJe/Ua/JkE58Hpr6KkwerD1B25ASwTQCSpf3ub1kV2CjcwoK33PQP
BmA2kfw4aNWprZ3tpcdiyrhkViBZqLS9xX3003Eh4TfdB+q0YoW+3Tw/4jmJ9A8NSE7KJsMNCu3G
JY4m0YVdsI5KnDdRewUA0cJwPmemMF8a3on3HB+cClL4UpIZxBqc8mWN+rnkGSE+4u0boHc+4GGi
B5VX72XXT1cEsJ7ve2vs01SC3B/iiwn0Y18l/Xbuv7PQ163PUHzNWfO/SDDTx2Z6+4kCw67EkFBu
VVUjcwtZumaSwLFHksq0+HLHKtpGJI2YmNgoWBqUQ838jMeR/ZaavhdITRBNmLEtrKVrpcWFTG71
ujDBSwEWx7CLMSipkzQlRUkKD4ytdn9EDJ4GBPSNqLiOz1Hhl5WbHCpOE8Lh96gQx+Yhx/6Xis39
CIQKUDnEEji81Q+5H44bnpVVrQheTPojr7VjnDXlCsAckdABwzHHLS8ZXhDGPIKhmTbJmH7RnoEm
ZSEOzmTJExNttnqXYb8Ns2wF8mKf2QpGahLbUWyhqGbHzOEClTwbEYRAKmzD/CHf3JkQ3WSbuM36
k0e+xuvIhBKEXZk2tzeFZcVKDV1e6tg/OUnAIXjeWsSz4bMwWTWOcWWbtye+uR7RhWx4M1Gv7OMR
t7Yj8BuQtMDxdFYysNxyN6gLOsH8LsEzuBTgOCndQ9pIS1JJa9h0IAbh2yUFYwjFY9IcJ3JtTT3+
6w8sYhdo2qtN2QFKHjV62BBGbAFMBln0TVUM4kJsbVnGcNWk4FqAAQ+i7jG6AIsKQU/Z0ikM718b
KTLutROb95wJc9kPeWcWBYv/iQmPYFRH4TelQAJwKz9WErl4Yco3Msa+M437klQu7PMrc/lF4/Jg
ld9mi2ljcr6qks/bmFG30A1McNGMHpV/tFmCaSzzbVe7NCK5Fk5C8QzQwKKDqEhL9j4y2gcUns1s
8WjxQTdhdKqJ8atmX0VcfIET+wYpyIvVQUxqA+mOQGoLq9lEofoO1IWORMqlM0Grq6ucLN7Bhhce
naXSswq7Uxf32hn7BHvvdqhWpTTfcsV9qSrtXEVde5Q1foxCPsfpBDcFLG7sNJyUCj/KTiWkr71l
NS0VMiIEQo/xlKJ/UqNClYXYqE2uc6yl75aY1rmtP2VSaq95ifoT3XVPsQ+9ZF7UO5ZI0cySTnpA
B10uYpScuCunaLgM9PguelxTEuUAjqMVRAXvsiG/Nd0+Izs7jYRPtoJyJ5atpK6vIwqgks73RCXs
6djNzVSMV+o7okMFJOyU5+VZGnEVJBWYUCXkY1InVkLrhEkhx8IJMwC9capKGhkw3pkpxb84hIZp
P2gOm39zPdS4+TMsYfzd1fBGjM53zXQLSuxqTN+AFli4K5tROiuDo2JwJJN/NmwkhK9xtOn6fSe+
Fd/U+iwJ1wgFZtkaMgVgS1Zr5E6z3VQeTNvc6O2bM++aHtrIWOF5S7YuNiPRnaf+I+kwoDOAUZKx
IRKxzDnbHuDA2OPmYoL4nBgNa5Pqw0Qfb4Y6s1tQ/cXWRnhy3bnjdkD65RIZMnr6cVbapw5uvU8+
bTdJ3WNBrwaDTY4aytZPx0ZC1pSqYgeRh6rsPPpzGAmb5kvRnVcZgngFFVNPzK1KK8rDyBo8MCdx
ySmytPPxIJp+TbHHnaKes1IAczMckM3FlP5oGDIDo1J5VuyYoGvzUYaTDULKuth83ij7IrmhV9YI
Gomem047DTK5uI7xPNXWzWvkXYTztp50ms3Ybhe0tlltfNTDyt52yWfh0uSWJR86kzYhKttstia4
QqIxFpi/Rm0pwZyJ0KhgkuU2ks965+wwYJ2Xy2d4SYvvojmNYDyLdoNpAC2Nd8+7jJj1+/AwLZQK
YpXD2N4AmDJ6cx10Xsz2kWhALY2YLmYnaAZvF8b3ejHG5X9qFz6lYg4I8YOFWyJtXF41CNxod2Su
grnHuGjO26nMA7t6UZX67LHfazXzAdVoNUGOTVHLIG8yehU/Y9wEKJwbz30uehDx7lOcY+BI0Oa7
75JFAlMG9XCFr80sO6mK7Ib3lkdOiputPBN436pWu1HHidUXMscc8V5td2XPIu/hqUoQA2UbUMj1
2GYnWG9jStar4XWeoXq223rgpoL9s+gg2L4svLA6hcGFd02F2sscSsnJFt7s1jEWoRy06Uw6kaGi
jsA21JI/g4A9Xq+eBm2+A6syR0QZB7+lHtKekSHqXTpUAdWWsKi7dY3PgLuXsxnTGqtlUHdAD4Me
B9UAd3JmRK+dh6hOFYulZfjCtwwVYZer6T5xgCd7A+n0+rns5RM0M5R+9g/NyVXrHe7nIJrtrWBd
Wcp9bzovPVABXJmBzbqWoH6eRbTy9cq2rT7iib0g9tDK/pfFGpXcPWVvbMxmVXJxTucDm7NApilJ
ZA4VSn4S4BDYc6T5Tyr0iYxPzMeoVPnJFB5wgcjzExKL7qwu9ZJcLfkry/ImvXHTDaTyEqicfRKA
7uL+q73AmDXxbPSV75KHifLWWsURRXYRIm38A56JvEPlNxVeBwKh87PAc7kyrXNrT8HS26XZMshS
j9jOIkYYWzj+wSJLp8Uxcr1N2vd+nbcECttzVb9NFlufHl9tVC1CJ815cxoMYb3zEoueIiueSDF3
x6TDSF4SR1UNih6o2kV+bcZfmTIylMlFWu6dVq4TNw2KawnGekEjMSEsuBD2ZaBgFLxxMnQeHou0
lcVwHNUaX+ZXBiF2ZbjFc+oxrAJOkyR1ykbzPTyWCUHJTgi/zJ9Rvnd8uFxNO6VQY4x8+Itr/NXw
vFehk6ingig/t2jmgBxEYAsPpGkScjtu/c/UI7rW5hs4nTiYNVbVpK1O1NAl7l9UNnSgDN6GXPZr
aEL1Uur3uVKe+jB9n7Vij11hPS7xWSVZiH9NvTOb6hr15I8iVuw8+qK32fn0gKTw3tDD8LCBNrFw
UjiQJ7fyZ+2gdPDKdBWrbWyqOCCJ461LSpz7mZVnSKDNS19EjTfSy968/tOT707ELhivSeoh/g0n
TuvNhEWxcnmv0/slWOKk9TutjDSu8yOKXpsJmPusU1kaLFYyR3nu2Dvs9AjghlTxmU6dhg+7PVME
sQ+b+piJ5i5ddAWVMLvfVj9G11H5MjA2ThH4SjiYi0CdJPM3OSBOvNjskBSTazq7v1H7as2luRpt
5TanlFo5ZJJOVYFrUmNzNf1i6ueJN5e7m0KXRLXVDP1VJ4ppu+WnlipBalY7kxWEXSds4n5Gx3jI
LN1as2TjMCQkev8NcaRw6rcMmNrFEQ5y7KYNU1Z1gm/60rwmszPiusAz4+20NA0mbQQR67ykmvie
YKUkobrDI3aoosonWVpig5Jbvd/IKX5iD8RCGK+jO4jTHE7OLvamZ3rJpxXjkzgqGk9qmx6IX3O1
VznCxgH4LpH1JnxAbjT9lD/ZzLmeqZFyNjDVdAqNHQVHBGtN/c55+y5GaqJJPKOYDspz2XIrs3Bh
tUQgGYlQSqLjULTHPJ/1VTXUV2hwKdTe8swVY69nxY1mERwNtAg1TbbLXPVDMUyuzdqPbHnhh12E
fb1+Vxf9RNI0bmlHN2qeYhoigxEa4LAXQn8Zu2kXqdPWqMoNDcHUzel4nOIjtudVRarXwWODX+qD
wN7bUElqYTvVV5zJJyt/pyl3b4Dq1A3tp27brdMCWmgNJp+OpLawA5aN9FfYh4bNzkrTMbcUdoH3
0qm+9aGXRyyxt9ZTYfYx3oTR3oVoTteEtZoS687MfLJnWmfj0HeV+olMz5OWhuaKyM0zP9atnahU
c1FMiAF0k7LBUKeKkoWk5XVssFMaxkJ9YnN+pG4XGJB3AiL/0UfzhH2lPCKZ3MmQI446T22mEUSx
n8qyP4Kux+6wyK8U6FDf53lVyrC8p4OLfX3rXeeB6M1g3uL0Gz+AnzgjsqVIf1czzRq5ifez6Hw0
oQ1T9gVbME6txjiCRux9IOISe7gCk9u4Zllx0oFEJfFvWtZBwaqgVl8JkPt9S3WHzo+fC6Ma+TpA
s84sXwq1vs3lcBlZMRPtXLVeeLMrbYUtlBQR5Lhu05JhN+NxRzXZuiJML6vwZjCM0XZwUOpvTFJ9
f6c8Zj3bw6bWaWhQGRtT68vNwKlwUTSmdm3MfAOtNwMFKEMQNhTBbp/Wm/5sdKcESINhC9+LBEje
+FgoEZk7PpD8lgMeiobRMnwAgr14Ytg2vD5S/eTC1MQSoISrCpRAw1K3NMY988yzAdyxhXHPP73d
xCmSHopSAu86A3wZ8pc6kEJ1JMGi3rYkIuvBuJeGi6XAvEU4yaNR3cfRgzKAeM1pAOg2ZhIpVRwJ
BJ7C/K9qLaBPrA2XMdI2bzl6VaBBLKGXWAKGAF3gbKfc2pna9xySTAH3yWuI7qUk57SKNgLY7CY3
rKOiR/de0mJfRKwo8z66S0znYDfjqyKKyU+uqpt+JMwFfVS86EP7roFNhoNabMpulleqBwixhreJ
dYtQ550bejTKK37oICtMWGYjUw3ESzhiUALVtjKn+nVi5RvAGm9D4Kzdj9pS19m/YzjaeGwONLiu
RejC0BvWXc77yW78LG62XU2qCffvPLdfTlbRhda3Bz7ViDxxueMufbQTOJZT1fqVK445ip4jdGqx
rfAYjlOxAmXw7rX2JsZm2GTWFk2h3bb8kr5m7mgBSXrd+E4h8aFrQUOZaY6dfGRu01xvX6p2iEib
HZTxMS+SafMDP5rqTlQkNzmFEutfmR6zzLpV9PH2jbxFr1EfH73wrRyB7iskXARhqxGKFVdfOu/Y
4P20HvYFollUTNFfnw9e0GkRSSj+m+madNVsdSAleaQoTaAEMfJDeFLjdGbMrDBWY0Zj7+ds8k5R
fOG4D56RNHw2NaaDEs9WEFqw3yCJrBwdaap1ECQpWW01Oq/jfAlQxOhyswg8p3pxokULS/FD9r/D
RJo+XMq/LI9etJ4HuDMOwGW+J1f8ZGXiGwqsc4c3XqvbZaBhP8E/y+SI82/uWaTAkpfR2StYKLmW
iXjL4e46BIxj9hvhC5gtaI1a55s4eNI0etd0HIqzTT+fzeJyJUHGjPQ9UJjY7SNpX5jp8JTZa+y2
a9hUuyyLFzGEx1DJ1wb1fIZudoGjiTFwysrXiaYEhsFtb6Ffg3s+WK1NTrysHk48PlIXe0Q8B0wI
EfdU3PBhA1lIheAShOZ8DzFWOvZIpQoWQECA35wfDwD1HLKfo+0GfcjlK2s2cRJt42hYl+hEBfFA
+lDkNzZ4WsIYWF0lcDqI+G5S8pJp2ES70W+NE5Bt20deFASYqZALBfbsiI/JxDDuPS2lGvpQIpQx
p5QAiwzbu4WK2DnZdhQvgCiz9OBJ79yYBJwYJ0O9vU4W6hlMRGSYR2nrlym9N87wQg83DajjSqP+
se3DdU/FwdSqR401MGn1Rzk8amdheu6Faz0PltiArX91FYC2JHh3ptKcaqk9daP2BI5n2xiRw+q3
2ricR474tsxzVGhcUil+BmMh6+2o/6NbeMLBTeHZejRZnQwPBZtAzdppkP3aNrmxYiTgZm+T/I+V
GFEIeSqfY4AmlHgmao0317gnRv1I9ewjzLyTzm5GLfRzamLjhiyXM75D/0+6S0V3Sx6Gr0Le7MHZ
O2nq88LcR034WyRYHRzNNzr2Y0b6wu0fQ05yH5bK04LKbiAmpCTYuWyzqsbrpJ61xt6mBIX6a6S4
hyoZ/63cJwKj+MAm+01BHhqWbp8IawNo15PiUK3lTMVTowIp4x5WWMVdNcvD1MS7sbJebC2lcw+n
ZmRQRVvRpAbcZNe2DroFnXuLkybzJQE6UzOOiUvxcq59u0AeiIxgJoraYtNqsW9lNIRY5klzk6PI
NKJT2asYEChUPb2w339DMz3ZjfWVNe3igQ/aVr2FahYMERIqN24OnJ3WSnapdoNZRQo/Q/HhnRpg
Dd9w1T1TN8+rE0eZ4fxEGtfLMU9f1DDcSn3cky7aWcw6jfLlxDxNHEw88E+D0xw6G4l3YFXBR0PL
X1EZefDlPa4EY38YBRRCrgU3s9HqNxowQTl8yGj6TuutPhPuz6voB+FmD+3vzPj/V4fcAeIos+hE
R5RtwzvMwWsPiE0pm78+mc+GZdwmzIOYMralrtxHRosuUbZqGfPSKY46ZMNM+zAEgaHKjfeJlh9E
YjKdi34X6q6GSbP6xhH8hVFjY9Us9yziAErMZVfpjRvKiV6XBxHLz0YOMyz56mVMeZnRVUJJbP5P
dOk7mKl/plv8uWP9YYbEFpvGIYLBUd4IWDqsQZpbFMHzaVlwUZm7haK6PPWhTiZpkc4zDTwWwmxU
vGWWcojlgH+WnxNyb5ZbXALgaQ6JAmMXsyTEsK1ixxgcGj41rqddWjH8TaH9bbBKavrFSF2oLwr+
C5izQZ+GJ9PR30Oza5DFp484LU4TC8Ahrg8UcJDYpR26wscOTWimSCJeOiQ4hQfeMAvpM6Kew3vL
6Aol40dGl8uvnLnCpuoRziduN80hOaZHV2cx8OK9rPkeGwbuE2wtQlB3RflLxDqhIMI43SUTXwQC
vefdI351h+1wcag5HYb4a0YCbRRGdDx5YkXDFzxYl/4p0OC/jo2sbqlQUe0XTyvpkzbqtWNwxDLE
1k3q4/s/oQu8Iguu6555URdEx/R17yIPKsVmUJuviv6M1ttlghYFKXe0Va6LUrlSSuQnbrKt5BSw
PrrBxnrg36A0gI6SiZgZTXESxn/Brq02W67SDtiSoroBk79qyvSW7t26bNddU52TMdnHzg/pykNp
Qv00Ixnoy0oJKmUolBccMLsZ6uM6inqoNVaFTb7eOqH+UUU8UygMO2sywGIQMtcyGKzOzirKH1Ir
F3JruFVk+cW96qXwuiJogUgUtkVTnhf+1LXYJTDv5+63wV7gD1DbGaxRrryKTybJLi/3Hk3cn6dI
rse+yNaknvHHxuEvXuK11s0fThp+NchqoP8WsK9yJZtck/UOyfmYBhYuaH2Emqgvcv85yBbkNDHO
2qF3dPJXILrbygPZbXlg89zqtbETFLxkrbuPUv3oImPZhPHh5FEWTrGjsOJdty286qxulTQPWmu8
RoP1RED+kHrYYMC91R2LNhPFQlDqqbnTI+yCrNdZIxN6mc3iMdLhhbM2gg4fW1hwK+I7c8hianTv
OpMPOXXnvWJxITM+inb8/2n6204/OTjqwa2eKcXd87L60hNnE6WSIbS4uHEeYJTYVxkmSJiOjG61
pmBW6x4kzG6lg15jyOngNu5DGI+Q7gJvdrJVhs+5ZUtoFd9uyQ4M+2emz9wttI2DlsMkPWzG6uTJ
4cWkf653i22e8XaUA4Vb1brD/wuQ+B5z1yBa/OIm7ZlIOxGVho+BgRerVjaiVUI8XNh9NfU0G+IC
y5A7SsxwRNjauMY6o5kJf8UMqUsp1sLEnk++dpcp6SG3E8q4m/RTVT7BYbPbyLax8cVu7zgO0ITR
PTAfHaRHClWYfMPrq11jezKcp2UMMymIxynuOfMbwnJdI3DPyR5U3DMxzkPIzFuqcL95ewaSky2m
rI1e7pEmyuY7prQqoiIZNNw95ifbqACjSvvFcfkT4umU6a/V/EIeYq2yRqwtbBCKchd0fUD0+2V/
ueJn7m6I0hI9zCjo66k59ySGbKqtanOtxnDWXJtgXIu1HOAqjixW25xKVZesXUd7UYz30tDvBScb
phi/Iv8iYbEQdEr20bzIoxj0sm4zSfeDKqMNxJ8b6fBNQYdBmCjCzwWlRJLIT3uRuUSRSVhMsveZ
PQia3lRe1a4MoCCeIpTnkC5Go2zSteXKah3f5ZDsNZ27fTHdiXZ+t1BiB4y7yRg/zVp7LcSBdy5K
Pbhz1B7b7HEojIGwXOw/Hio6vjgNPoUX7SsCiSFWA2tu/qPuPHYkR9Js/SqNWbc1qMVmgHGn07UK
HbEhIkNQK6Pm08/Hmr6LbuBe4C5nU4XKzMqMDCfNfnHOd3iWbLTzBG77aQ58F/MIqz9GPcFZ4E9o
YDnnCR5tozkMpfvQq/dmvhmmths6/aihoxLnzv3OcrGWwPflQGzRgiiAWGggrtAlAl/QX/rksBiV
W0utMRTbn1LTuTDucSWfTV1562YmxFbQEUHxHmVEwi/iVKPqmH8OJwgCQNSL1MsSe5eM2ZPOGLuz
+ocuOKjlzcy1B7OFNqXYnlwk4hGWeg0Npcbn7Mx+l3eXUaJ6MC9Ct/YASL5YM/t5y4idkpzQlBcj
zw5x3d9q4K8Vaet/RdHIn7ZlapywyMgrYux10qeXHWoWPhUGuvoBPzdNuT4CclIZr60nxd6ypPss
FWsl6NF0WzlRITzGmCJXzDA/HQpolUVnE7+RpAbinnlvN4buIiT+RACp0qmth7a/IMuN1lliMTHF
ZzEJr44KP6G2UhWWEFNPGknpLc6ypolIo7aUrWEStFUZMSOz8GHu7HMG1bGcxLtqsJSXwzEI1CdB
C+qGl3jO9ykpbdn01UnjrTHN04hCLgnh7Hep+VKTWaZlEowGOxHcfVuunV3nIIy3CF6xDmH1XHFV
dIFkL0FCoM2SW9OPfU+IYiMwMRo7OSGgnAb3WW9JsELhNVFqRKW+we6xs4QfK8hBginxQ4QqWn6S
KZRLOKWuzhYmpVAJh4NlzLuO1isl4nwVU+5MYAE5rNetw8g+DVpYotMzoWxLpvitYn4heGkiLb/C
5d+WJOBB0mR/1u+joGcITf1UDRkrh8C6Q77lSmK2mpQMquq5J65eiHZjOBmpFljyjVFxtqGm7UYc
K/S6uNjVcTcgbMhi6z7090LF7JE2LgPS7CQ5GPUGizyx9yNyWGPgMSymWySyT9yUb/MUAQ5Y/mrM
iqZi5omyINd3OXbmbV5OcLvYuLV+wkZ2qlTm4WFxboQ4OUYIGf9dhm9uTS2T5J+utlAguqOcKlJ5
tG3NiJozav5Dkvx1alx/zDdIu9elegqG3s8Zd2Zatoot51sqeGJxtJFf56j3uJkR0jeMVWS3C6zM
1+wsIg1XxVlQuxcekZ6DoGFHr3/oQtGJw0FFkES7QOlZF5F2mdRmvElZq4ePdA2+zKhzy+CmEDUZ
0bqmoUrBqDqPWZRvRQJcp3e41hdciJiYUjXMkl7zMbm3AY551EaYGyrc6VrzxcxzXk0LLofN73IA
50Z+dgRBlbxIkXGuxvaA/eSAvnTnIB+Iso5HuL4Fzg+6NQbgmYdph6LSWU0UVyRjxR0GNgJpBeYI
elXlV51Q9Qcxee8GL4NL3x/uFPXVMUaMNuinki2jXJRFiKOydUAEjJYugszwNjJmr5EOrKSrvyS1
5VGBmfIl4reey1OSfeXBs53sWG/8xJRMRVo+KtS9cTzvw7zYQlu9KjMQzOaQ9tG3EPoawel66No3
KMoHHJ7ahCKmKEywJLDamIl6daG8gAS5paV7Ie6IOM6KAONpXXMJCoG0PNQ+wklueOdPnV5trPg9
bA4jPs+AK67AOYwNJ0rMdT492ZRKOfMjpvj9ljUJJWAPN9jx+1KsH2L87ujcwHC2G7dPD9ZorePc
OLYhK4WmOUyopp2+2McqLxPrriD4yfJu63Zkc5vfCp6mPHyw5e/I6NTMSATBTG+qByLW7o7b3xSQ
ZVa5C4NfYhy5Zm1m09y9ja/3n0PyabvpRvJaMXMJrRCpFlaJROX3ezT6dzGJdSibXc0JI8sPPVMA
/zyoUf1spUu9aV5FipEv3SWNBDmB/FHNeEMNkyQN2wXXHZCqMyiXJlaQMuebQuHsMjJ7uCUjXmk9
yg+9XXhss06NY2zgZHqKxMIWEyDJ4IylkON+sMC45OOLQrgyV7JYLMG8GVb6KBAIDcZAZ8IES+/B
UhGFmVi7ZHhaTkEAqMQ3Tmsif+529s0Fj4linHfT8AuxdStY9fb5b62N6AMqIt7TJ7262WRsOb8x
+05NH1GrHMvioaX1TpQ/jrUDdbCODNj7BVFOcsXdSAHzZAX3BIE5t9NaTUrPip4Hg7nQRCz4SWMT
K+vQl9xCyGI1yXgALaMu89TPBoXqKML30hfNH8SF72Fn8SulQ/Se9ch9s27vjcn+PCbdAXPR9JoU
/a9mEZ2EbaXzwJ9kBET32U7Pvui8QuCCeCqYRqBrZc/Wth9an5jPw+hcoBZseyxtJ3vAPDh0yiUq
y3vdkcrnhvWbBJwKijF3Xvp6+lbrcERmjEssiF3PUvGygbbZO+Y1JQ7wEUdGhw+D762mGO9zNv8k
gGYi0fIbCqqxBpcSk8doKwuC7Su7ILOal9dyYnJbJzMjv0O19iMDMgYq/ZeCyRw8ttLs7PIBnlAF
OvCJbfvks6JEMEty5k6rmhy2wrPJ4ToFfwYOQKgVpf3FbLqcP2S/E/WPlj4BmxyQX+fus4ZIcSpo
hwNyCnFWq4wvApfgYeU30966qfCZlkmFhqlYW+5eWmDDUh/qiFl9zhz8PWsVggRp8Nk6oGqwQenM
PgIqVsIt0szSQNjItz20jqH5hjvRSXZaAomjvlrwJQg7Dsr7wNNM5hTRp46valsCKnjvD0RmAkNZ
Ry0ap9LHzEuhdJcD08FrQ2Nfmz9oio2E1T22cKt/RinqonMFMaGl83pGI2E8Fxj8rGBProFvhpAg
hk1joT+XPwnykBjsNebRten+StH5NdiDFM1cXrHKanhuf0ayoReGmbUzIt5yxZc2NS46OEJeu6Wj
DTmOkfmM7k8ynLXoue0odeJDFX238iYAgBrOn3HYkPWdMg3GU3JgZJS4iABVoABOwNf2FMhjHWQw
DICnzkDYdQQKoDqHYzjsHc7fXB5wr5BGQRgXe82pXrWXbr5F/U+tHt2ffqLhVQ+8KWuR7MvqLa8k
Eqz4VLDJK5vk2MpLz+wn6F4LZGjatFKSnlMUpFHtFz3vFqNIenUg4j3J1q8A8VZ29S7xcorJy7OT
S9ltxLXfMrc3o95j2LJetAQqm2qLVre0Hqqa+QbScblSmPlr4SULLgSJeK76DvIAKAyJZCVaiW88
hpAV1wZNi5agCarW7edfTw7DjGDAWaiUWzWnanAWQ/nOIhAmZG5Tths7Lj0MnQOjzrbEOK8+WOZH
2DjeYBCJh84t5T3gQnLnK40EmLxKP1nq1rDu6aOBG7GGW9xSgMzJAcAR3oSZO3+ddMlecEuzPHQx
H2O+YkcOLYcdI7ouE53fQZkxe/OtybHWTLi3mxntgZt7WqJ5Nt+atHyzFgNv8OSODH8ZpIXUo0n5
Wmoj8vOPTMfdQJkoo3tknwqlOdkNPVzNWSnWUf/e8l02uKQ0DqmKfw949Tr7HhI8MJWQvuxVpzR7
BzFRUb0i82Pm4rSXHgV5bn6iFAgUboglC2WAJBbj8sXgkcKAGOqtxkQ/HvzY2gZUkbWxI1uvhJgr
aRJBr2Gxs3gY7u3wHAAmkHDU8uq7KLt9hs1gMD9kfED3shvMZBfOzWquEZsgHEUPAwElhFAS+wXb
z+WBIW/YYlQMC58VE7badWx+2nzXKkJ/qulTkfyl5odCGitwBrLpdp3x3HMnjwnPTP+LTBOlCRJc
lkzsgQqOq4QVqdWjtWZTqbFG1TvCTeBOBROIovZgk2gbssefR4RVMfryaeOYtNecJNAe0fjRJ7Jg
nqjSMBVpDKWjCHcE6ja3fCqj4kmqy3ONrdQsKEJUcpCJj+EvuDjfFdDMBpBm0pzxw4UpC3b45Du4
uH9aYQEEmebbQAZHV3oz88uK5U7VlSQMP5rwvFhH+JR3sdy4QYUPpQ4KCEmILfNON0A6YdUpUumV
Lnl4g8HANYiQGBgR4bBJu7A2plzf1kmKJYq/KFsCT8BQLmKxrcPwZsSFJweFoHpGPlFYFBv02MOr
zaoaec1XmVXU7aKuvDI140vcKS/BY1DpHauNRHkJUxLqkPQ/dbRZR9PuH3XUyAPIwQWmklhMLi02
vKhmEQeYcqBgfU3NCEWwyr2XMDhi6Iyeu58FYL+TmlyL3kCUb291PtiOHRw9H6Oiaj054wZq1X5m
YcVhghSyP0YA8vu3DiNjoF308htn3Co8d2Q/qvNBiVI4KM0+YIqjow3jqts4BlNYFdugYuavugoZ
5C/4/F//0Fn0pmOvHg0aOJUtuavjP1ZK4zeFve8VRI3Bv5YRZEP1TziEvW/WrJDCAAKSObgPikVk
7xTLb5eWb9UVjTeqWn9fyjPWA9sk7JW13kLOELDAaw2OfZSWsa/X0c3WU6ry5D1dInsqA6Mj5jsc
zJ2+4THuzrnLBMmWwvhIoFfJmIrH9tIRO0hYztWjLAKWPNwcRMAaZOmtQpJsWBgpkhewZbppT7gF
QOI29mJNqCcOiyaf1gNRktQx2B3n4jWag7ehnYg2074HHt8XgXcTihxMZiuLyeisbknaGK92PeQb
Q6Qn6EhUA9uB5ylB4IPnHyzhgrSc5gyp86HrsAUpOLcar0GqxTvs6tMxNVQGb5zIZXRu5/oReuqt
pi43DT677qQqQNpQkiqR8wb8RsWmQ2q1IGImMM1HUpvlRZkfZJGeC7KzYTs2f6bgaNXjRzv1fp0F
90jvyDXisyR2dNPbbAsd9wflTkusBHifVD/VemQtmJNrZhovGEbvNY2dwdEwlDAq1XNPxUDqTGIy
P29QAowosPGSKJDfImUgW6n5o5kJUtl2vWTRG1g9MEYjV2ATw8Ma5sNR683HgrDApPhsEFXWNT/c
c/EzKWzEjzS6e0+PPeIVb3G8F9wY3NNMjX/y5FOUD5PyELcXwpD8TCHwHWGDWj0V9p8OhWHtlPtM
6f2p2ONz0MPHGlMDjj/PjBLwgtoaWL2asptAR12FCLFKlkTINisP+vHK5S9Um+md6ILFOQXx4jlj
tuhODPQU9lMRkkQCoIctNV7JIb+I3p3ibWiY/rfdiy5+RuN1DvmiACBZyluLHDMpDJqbb97yAwGJ
yNWK7UtOb0MOyVbiJjFl/JzDyp6Swe+D7yKtN3lLrTKlib/U/cTohI2fROa+5raDrn3RQSaQGkfM
b2Z+JvGDrtKDcj+GKCC1CgVDynicvDQy77jgJky1EyAiCCX11B4yRdlIvrPzaG+7jG3arJjvsLgf
irHaqQYKKzJqv8q2OKRdD6+ceDV5ZqHp9WiXKid5KbWjWjMFpU8wYsUb2TnWiPnq9yl4l2Xx3hMO
aYv8UZLcIxyWfJh7mBJ5xT3HLZ+RVOWm8XpmEEr24ENPO87OFAbtfW6gxaVtfQgwoEqifRL5Fpvw
uaxp1XJ422AxarKmQ6/UimtdWgc4NusypeOkYBWMvfQYF7HTMVHoKRpsFMwhXmFECIPN0L33w3gf
if6apHDwJk8JaC404yIZZhms5Q0cnk54sRqOLnLLihRXbefJULwEbD60utqVNMQRACrXsj0bPUUH
7h2oLxGlXodSOoOxAzj5HBt3s2i2s8rOqfMIP85EdCVZE7au3xWCRwXcbYOnr2kpqNT3Hsdc2Qx4
O7Zmy7AJpGbD3a6Z/UdvTOtkC5+Ca7v3MteG4EtfsoTl6Mh3C8t4SfkACtpYUy7AJFa+wl2LeULa
28OzT846TThtkiCTMs/lppfNCyW+S3wOXplca3is2sOyf096lpAa4+e+p1LIAtwJDVgZfDDz9zT9
sM08pEqA8uOsqIQz/f5Gic7/zE3QPMMg2EQ5C/ZSP+VISSvjGAkNmi4PGzKSrK82UfhtdmQmFUzG
oFJNyTPn/6pxwjNK8fc2eRwyShB0jHg/bgE9i6WNN6JDfCO17vBeN0TTII8OMKdTr08kh2soMkif
xbdHis7MtlRL3xfZU6eoe8sONqOoiJsvbot9Mg3uFYTHkrNskOoeCa3nzKCelM8infhzEekqYn6K
e46DeTiA5ntTKYUSAqE0nXWmYhNpmG8Ld0nibB5GCHPcKfXorhg3MSZpWHDpETM75biopJXozwhF
wOrpbaL67oDJ6CdgPfqdaJQVHoX9FgCh547dV1TIx6W0UhGcrKOg29f4b1zRoQ6vSF/FkqBp1mHE
/F+AAhDJUUOu24bOnsOF5wZgogj4v3Pe/57QCMaFvMMFLEI7OpYm4iDIKKVj7Anf2ZromekxZSd/
BYLBpG2OqaY+NvQCU3AOiyvRY96oZJ/VXPjG9xhdjabdOyMJhwWsQ+xJGEkH3ji4Guxs0IVp014x
BZli45E926nBXJE15FJhTNEDgrCLutwXw45L62qrxrVVaGg7AKTjoz6DR0h75yeiiY27V8skNg/o
HmyoZ3wUuxihRNv4pJZsTZpIy/0WRgXvic2leGCmV7i6X2jVczKQT/5V6vbWxgCEDXdvaS7f6nTa
NRaYSFu+dy6zmJltzcuo7Fx6ktyoj5FaQuPQ/VjeiQ98TaaSaAl3ZSyfD1xkIk9M5yWgrBzV+Wov
Tpllp8Pr4TDfYmtSiPYqnMHLnLeo3BrzD0Hbfs+2woqAMCT5T9IVTzoPv8DdwItHqb5XCLZBO7SK
QNykU7OdlBkNdXdQWwRarfiCqXoDqNSK6FGkGMKM4aB2aGjAYKp9vOsNRLV9dmkza6eyjA6RrWIA
OZNAAywHVS5b74TvT+3rkXiKBgBEZk+kpoYdDEsQ+QktSZ5qccuJg6mbzMeCxJ4LPsJB5RLQf8Jh
wUusdFpzSwSbNHnGQ+jo9o7ElL2BR8UOoid3cLdNX1/66suRTLIiXn3agxreTp/uNeZfIRWt3j60
Vb0El9ONdhuLQI9UVVeE1V9zNXnr56tkUF9qP7J7TiMLXk266BA4U7daVB1ao4UbR4JLMSKQ5b5G
z6uk1Y5QtE1ahd9hQWVN8ePm82s4X+xc+TGlD/h6m8Uz6rAXszcAlqNY/oNAA4BQcJuzDtxz8J1A
Pynle5H/idm+YU+O0CP2cXGN4JMemdDvCExeLyGffI7MbfFAx9XLoN6BSwFYZV2D+kgL3+1pabjC
jfVHpC0ZRKCo0JWFWbc1Y/5s9YOS76OmRsf4iMEHejjex4JRZ848lDk2Oz+uoks5M/QV0wrlXm60
DLc/UgO2Xv6hlfhKE/tVsSFpTm8y+GkK1WtpnIN25zZ/0mrcio6iWlEeqFJVFk1wuPe29YpQy5cl
a34XDTFlb5meSnmf7exBWI+DIz6FdcvGjoQ27s4OYYz9mxbmCVLNCndlVYefBTJZrUs2SiWACQPW
FsNq4pAK5l/CYMAB7s0R7Q7QHsrtbW38TpHAdSr2Fja6XHvWyyeAlVD8BErYADwjy1rQjjCJkBeW
RO6RukkyGFWfv6zne5wgbn1ZbG6Wqm50DrMI7XJGiqMzwaNrks9Ig0afDw95mKxNG2ERCwhR+cHA
SmHCXmc9NgW3m3PTM/O++JaKGkkqO/cRJIRSNiTJ1TswMIfxJ6gAVXaAN+Kx8UIsCZ0pPQUZ3Ypl
JNwZw0fKtU9DhVHf8BUDyqDXw4ss3RRlIYhyiIK7pD8rxl4+s2gRFKDZrr/zlQazchwvI65gO7nF
2R0hOPJTUZuMY16C6Jr0gPC+FSZuoc/MdnCfov46z9shPcURfjfP/nDLBcb1XiLM6yR7T63eCMlJ
d4BeuNc5aaxfbXR9g/26AcG/4cZyplOvdmsLxHLf8GxdI+IPQ8N9tAoGUmN6Yns5yeRYG+4W/N7R
aZgnmd/IAXh40N8TScv6YdVLhpKNdeedoj7uea+iLekCDGiaq9H/FkJBtXE2uNNgYtF76M+RGvWr
QV6JVGjD5mhzodcjVtlhrYlrG1X+2IqLc0zaZwuIR6o9h8w1p5x0phbW5AHgopfkKqujo2TlmLMS
dS4tf/ooxy9Fz8XWjLTmWo4feQjnTIzhBZkEacagyqxOuqt2SI79JLVDHHVknQLi5VoIcuhdVO02
goQpMzcKCpZ+mtqXkK8Eby3jechQU+f1jIbgBKHjSJNc26lD8WS7aIeVOibcWxbXOWyUO6o6j1xh
2BtYbjZmUrmbMFUBFhqOwUqW+UijQrtKcYl7DpIC9Ctr4RYbt0HBnWcmfn/YWBPgrWel2uJ5bQGA
cyI0jq0dRjW8dBb4sRFKG0e2IBgxCuvPFuUdm/f8TSOK3m/MPWyd2A8i/Zed0GfXFcm5gErNgR8e
FPDopwCSIss7l64R4DrqhkMM4OvYgk9DIl5V50iYJNJWTcZahzZXD/rw1TR6WIBwibZ//WdjgxyL
3Qpl6PKzeAN2ajLpD2Q3EAzIQUdl3yCe+SK6E0ZZn0xX0E/WMW0NNNGi4P0xmYOZS2SH3Rb3lD5l
jy9GcQ6RWllXJ4XG1bZz4hfmjFjZKlVvbmdnW04uE4zCMY+MgL9jY4IepzsfKikNlFckbiq6Io5N
FQFBTGeyjkijgC+mJrBQavPPIDPizFktHd2y+y0AZfpNp+RepyaIR+cBlye0Jtxf7riTFV3EpM3N
bpjY5Y1ub+5cO7+540TqkW7CKHXCwO9NkPwd4UV7DXWju0AB+r6qUd3K9Gg1CWGLbmUzedHFIes6
wV+wv0t9LP2cZPg4AvAYLbM5xQGtmrWTdgizwtpJcHRpLqyjjXdh6iAnl0Sc5chkeQybW11EJWZf
/JPUo6Bn4oF8cj7KVjL9DhQCnx1TM7Z5FManKL6YS/xq2b3EjlWdQDBqXYxqRtc7/K3MydQCKLat
xswdghnpW1fX+yLcQZPDDYTZyDeK5sMl6PRYcOFaCdhIYmjl2lki5RR2kbe5u/ONI61Xrsc4lvuZ
BxhCJ0R9zWHwjOopywrzbCq/8E04xMrqHZk5+d6zuDXANykBQzZ7nebsZptrCHPQeca0Mws/VYOv
UangYLb0klE1HCIj5Sivyo8YqdVZimCnzjLfh1b5M0xM5NFrQwwK4mMzioNlY/KzgrrcJBoh0rBX
N7SqjNVElm7bvD9wtT22EHFEADMjUlidRX0aHVnswbwBg+PqwUs3lbg5046+lpiaVdeRFS/Fdg66
YNcKKvbSONazCdse1xubeBMVFpF1ST0ihADXN87pIiuEahDJbB/hkcH2NZzxSWN4omeo9zJjDmYU
y7g9xmw42Bg7MlfBIsImfirHeQXWSVGmAOvLNWRXubM18Du5/d4uFG9nsTAac/1kinpB6fT6dqyb
Z0fHzEa29BW6H2uDclTgHBfGySyeG+jY+95CuMmAcVtmjNdK8It1CUYvNM4ZsVi7ymSCpPeQYuHA
k5vALUrCBWdVbrB/FQBSZ9KuOGCBRIwATqGZ+uzewKFO0cjUTkUGGqMlr1FlBkYgXy0Kmp0Smd6w
GGHjjmYvzeMl1IPVbUjwuZYtIhiOZPL9It8etO7aR01/RVb8Zcgk3c+gOcJCO+cSjkveTzFWKlRe
MVeWk91mHoYVOi13nc/IeJsYrqBbOl+mxomeRurSOYaUSjlhOjnR2QrwIVay1nI6ZE+yy1/AtrHZ
xDZfR+3oE6mK/54sZ6UUw6sWJRbM9lTx3e6pipX6okfxj0FE7VbBW4qqVdhe05kA2VIGFUoJBKCL
7d2EceU5xXzo2sPsaaLEbRpbD65giaYvI4vWfYkbaW00o/uus559dK8QprND/Jqv9VQ1PQXpWJHj
3wdVFvtE2i61k8vrm3dio2Tim8QGxgUaXkJgFTHKegQpzaQAhA0gsk2686Z1LXYhIOP7wMIby6hv
lRwEUK4Tg3RPdixw3ALIodFqz0Zk4cpwh3FlKuO3GusQ4+LCQs1dPM80YRmDWqhGfFZFKLdiPqs5
7dpQIdWD0oQLm9wfvXOx4VfQSf9i2hddfayi8dNp7AzTOO2J1JGv5os5dC6H76ELyzO75pLI1d8x
HJ1DoI7Wtprtmzqm6cG2QNmKLjkJWTMHUnUylVmHxjMs354FHJUxLu5uGsiBNo4TQ69TjRghQB0S
NMpjxOh77xILLisM7hWgnpXxB/OSs1qe8ToYvlOhfolSPeiE1zKus6r9zI6a1M2PMDUfkX6YKXzy
yMYMZInpAVGZcXfrjynUdszxDMyfMN/CkZ6ti1RrlWhygxNrgPoog029mNfDkaupy7eq3lrA7pQD
n5mycZWCiFbm7C3h3EFVo1rnctnYrM9J4m3WUd4RcwWPOR6QBUM9M2gEZH+ILNgXOaI1O5ldP8xc
2PCGwFEOOEZP05KchJH8zHRYRVZ5WB7yy2yC7RIMtlClNbj/Hmqhkx2Oos2ugPuXKYdvJk6oQd8d
u2K0nLnrOayyM6PIfq2719g1s2OtBiwkp7rGsEC6hyT2URWv1mgc8oKg6siwuQvCdgummVZAdBt3
GgKQc3lFVysdDCIdlE1bow0v0Ta5ttLuMxetYPvRVrZxNkpyahoUa4FdXWpHS3ArU5hxP5UeC6ic
eXwYbjJRiUMexO+m2uP0zTg5Y7HYxUoNPh6rHDm2H1Hb/mamTQVdGACByThUJioLgQNpA3I91cCR
NW5zyENU2mrYxBuXft8ooshXdOunCu3XRGobfjpac+Y720BB9ZYRz81UPDVwkb5n0hmOc+s8IMAj
krqHN2o5Loh1k3ep6y18iCgA3Zofb1lfTg4BpQZORiMwrVWdjuAqoHHgU8Et7zgN/V9UfzNQuqfZ
AlAaQ3PX5VjXUlER3+raFTNFHK4RBNKvCfbW4qmRORLJKB1ufVe12yjVnpoqNc8FkQogbhDCwstW
GAmxY7yhyz+Dttafg5DN62ACQO4a4w9MKnVfNrjLxzl0z/Miwx5oHsxe22VVoB9NVDoJf8apQnmy
Nvj1xLVM7W7i3kSWnL8AJcz9GuYvjrSQ8HHIj3M689GQndlrzR/FFW9h0lPWQAC0ylqih2AOKevR
r3X8G0mLKJK5BZDpzgGSH0MVpmduerN9YOtACCdMe2S2hygBwK/H0L5o90HP0jp6dU7IukxG4UvH
XOBt+klBE8KmtV1BjaGTttU930LEZy1rcptsYNQzVuRZY4DjNeXpAfaLAdC4qsxPVnEWpwt+NvfV
7CrJrn6WDky2EsBqrIlkM1H+vKXKBynd4zuje0GqgKeUyM9k1teHtkAtYWjaC6aAx5q68jqn8cGk
d7gAxr+w+SGRUiL4X0CYWDJQ1Dd8RdVk+7OFGgAwN9A8y254tSx2AM2518vTbGKnmMCvrm3FUulF
Mx1VtGAeG8z6B0zVz3F67dvROreJ3XrU7lWtfRdjrpwnRAyqyfrSVMIz9IjmaELkUq0auXVpAf2g
MYjH+Gw7LB/NzD2qingPRlR7NJnMEtXFkOA+T12+jAgH6IpT+sCYh8GmUp9sK4CLCC8O2Lp7qEJl
3wv6FnTI3UbLuImGVD+OY5te2bSuaxG8V5DV0eNsZguW3gCdatW7Ap1zjFoODpvbu0wrSMW72XOP
wj0O34chyE/udCeZMERHsgSj2EyachryJHU1z5AtzlkR9fvYyTwDJBY6rxNmATg+av+OAX4/xZnu
N8H0XSjC3NrxsSflqiDutG4dfdWZFmv1ovslXgVPS8yUqUfnW1hIduIO5S8fH3AIrT7lMFfxTgbD
OtXlx+AYNBhEZKZa+KE50zN357ahGd9ZE2fX0IFE01vC37QiXtKK4ZdqPQbXoanEWbI1LMZ0hHFt
7TM5cWIh6lWc+dFSS/eaj5oHLtHmAp8A8bYM8wGWEPlE1RIWEhETXCsEvtk+75xFGxG/k+qpX20E
TpWIALZJddrhXYNQog8vVYspMzaAyxSLztFRx72TAN4tnHzYsZP4bhUG+ghEwFQnquWlmHvUqHlg
Awg0CVDkbuCDxoOfN3Z7soPO12O+XMIHzkanddu5MxPUvi4SmqSadiIPVGydOgsTk5qPR5nwNUUn
6DfxK+0RtTsKEjSwq7RO/yAUZ0MvXCLmcvcqzfQxkshUdQ4ZL7IyogukAjJwhACo2bLbOq75rZmS
MWZUwG+v3ROZmTb5dalXj9rsjRZxD0wzj6HeVu8xmrzUrSVNAHnrmuPeNCHwwu9HgcmhbcHBzGQy
jRJFIZNYL+Z9XuXFQq5Ko19SjmCXJIiUZhtm74gbdxiarY3urtaNSzU2L0ooSPeportloE1MQ4OF
M5rd1h6HVwfSfgsHdgjZp9AEkWuhNiN2q2jw0Upj7y2IYe3Qr2hWs1dn61dCcPPCGVc7gx0vdPue
LEtalXHsVqNbaxv6GWScyXGYWtg7UXkBChkAWdimk4nJBc8mTvcvsrtcWIblkedE9/+ukFlAxk8f
biL1QRX2qcKeiHXOkxiMPHtu0cXEB0N2gz9wSu5K5GUNlHYvnBBSwpsh+n12xnU2u7u/l1miAdUx
Zg/OQew1LkVFZQOxNsGUW+hvcaS2NmrpNH4vxEMVIEwp44YAQu3JDaxh91d46T9jVG//k/35b2Gs
//af/3n57Nuf+l+jWP81zfU/vcf/evrbbyn/dn70n/6fv/J/U9CrRjzq/z3p9XH4+f7512TY5X/4
n6RXzfgH8CkXUp9qupZF5Ov/SXpV1X8oGFQMhi66jrJiyYD9Z9Kr5f5DsTTzP/7W/DPe1fwHzl5D
dWx+G5t/mf8/8a6G9m/hrpx1puEgcmKepFvwvPn5r0+yvkPCYNW/q2NdGhauCHTGSoE8QIwMXZBr
F7VzLpRbF0UF/m9U/SMLtws/oiI08zrkCI8hlrmHeTrOJkZS1Sm17Zw5ysmBawPxso8WR3lz7Ruy
D0SZPRREr52j/ybsvJYbR7It+kWIgE0Ar6IRvSRStl4Q5Rrem0zg6+8CWHemZ+bG3BcGqequEkkg
8+Q5e6/dOpgG4bavRUgaBSWGvYurmJl0WUisUUdNSmtvukNFRzX1mUfKh4ThSQRxBnnNCH2u5Q/f
mS9GacI6F+bOLorq4fa3b+3PFf732Fsxv+/7hT/H+bq6zo7m4MwwOLbzhQm+gL9/LqIwfTZRgKB0
9/nXAX9Vu5rKkkCMfrxAUNTeJ+a/OScTmFcmIl9YvvjGWrjWI8sqK0Sa0LUdm5w2zcCULwRqty1L
dHEkVqlvjLvDB9XqJguEZ668Oo/OgZyVpW6u1oYNLIKQwu7RCXCXd2Mx4vJkYStawzpxZrHepoiK
YHmZ0GIpAkYSvThyogQZPD/QDa2BBabVyjA0EsrTpLyWfk3bQsc9rggdYmJhTq9NHUBmcVnn5lfB
MOivM/rLTLP6xQ9i/XVoSzQ5HXNpd34ZjbQ4o4nzjs8UEFamaX1Ik/lwBLHkvLxsPzK77u6rDtHO
/3cSsf2fXwnfiOV6uk2fzXWt+VL+26UaqcRzywwLvWgodKdfA13YDzWI5jG39HSbl4n24XSzStH3
caqj0v2YlY14oN6zCFf6OB5tKyRcVh9gJbdzHcrnyLT5pHzdvPRkll2WZ8h5Z2VWR6kbFqCmQs3b
kVs7T/K8EkVOEJyjquvmCRcre/WecgM/BZb1TR9N8T6r7PzQOuvTDG8to1tvZl+geX9MOdd3BSkW
FXXXvaWug+yrfvzvF65l/fuFK2g2mrZhzouE7tusJH//lFSIzTH1LUZAnhEwzhHmW2eSotYJdvjl
MCL8rNzVVgheIrLpx5Ipwh8iW/YAUmEtnrN1rLfed/H1xS6NJyehqE4dy3iUOdJZc6DR8kD12q87
w5v44n368KAwSV+ZhncH/QomFCjduv1L2mAa9Tbvd9OY2QShdOzFsdLW/8+7/o9lTAhDuJYrHN6z
K/R/u13JR1SDbWgtngBBWF6sJ9xW7PRT21p0OnwASX7hzgNYFLRJ5O4pKV2aU57zHrpVvY01NaIR
Bc0JfDrYlzhWwJgNxPw5lYupgwMFAdJvZtNkLwBP9sGIi2EYu+DimIEDKKpobyj5QQZR+TwUsakO
NkEmkHkwjA7w/1b//Q2b/3EzCNe05hXb4WyrC/FvodyE27oVHQtCpZVkXMPx5ORajFJHj8rZIbV9
j5XrLY5GYPcunJrB895qw2LQnpKpQE7efONCleTUfmrn3FiEy4ioltfLQwzUkBAb4X3UvvG7iEbj
GsetSXOjrtAzobT+7+9o+Y3/ZcUVrs3GiPXPgk5iLBf2327vovGUsh3iavUYk4Lb+Zexi819UlbA
bSzTWoODmtmjGSdiHGWEcrpPaGLWYELwhP3joRq8bwk8U3qUJUlyNgBjh+AJD18JI/DIOTI8iWZU
9nD1mCiZEjlpM832aB9ledTa47lkPnNGAHZpiKTbZVN/taNxesyCiX+IqMtHMVSfKdvCecGb+8Xh
fh+UnbQuFTzpWiTeN06LtH3iztnJsjxYYwhD2EkRZ4+QpwutKd9bKsaiw8jSl2BLx9iJTyTkAkVU
tfZRxeZ50qz2l+WrDyNQ/89qagoS6v91hxOeS+sAvITh+xQS/7ZQaBWgzyJCJ44PA7J75oJFVBIX
HG47pmexJ/c4O9U1Vh4m9cH6yNgEMUyb6brvLZ8oLfLjujIjlsnsslMZNBaTG6UjjMj7j3GCIWcw
ubhVfmujiiH1GTpcdPM089V25Fvlpe5RxCbCWNU4NwnG1m6wc0K9fSaHlyCshsLViNMQw2sUH1Kj
pb3QcNQx546Kn4IrjSowUrkHPHwwlHMzokTuWx19OjkkeoFAh7kqjRcy8Gg2sZS9lJnaCKgV+9jJ
3D2RyOTsALF7nsPIhA7oOe0yRJASW25b/ko4GexB6poHT0NUpZzsJ0aDaU+qTng28L4RIj7sTCuB
hDqfIJeHYZo4UrEOgV6xi/5baeBrQF5EYrEMfzDu829ENGMFpzu29tKK9VMHsDDomof0nLAzCy1k
HSfWG4xncy2YbD5qOjE46CHxlExD/QjuKd0sSzm0O3ScNDY2HKsCVIx2jSVZoSNqW9qwUidyKsCz
GzsBYt7GeetpVuxJiLYvrH2/2i7S9rbW5Be/xotIUGxQgT81k1CuNI56B6vL+SuqIhvOcT40pypo
t15+a/uq+jBtnxlCyAS+74fxSR/p3AEwEl9p4CFNUOwUSekwP444vlk28quwq8QzhQYuFm68PstR
v/h0BLN0esn6wMeu6jH7JkfhWorqs1Re/i2Z6OGFFeOwMBX2a1PJI8b//BsNm2oD0AW7fcjh+DEC
1UCgqAGBRoz9wbNk9W7bIUWO7jSoJcPAIFpNjZ/C+VCikitG6v1Os+r2ms5MZDk+QMoqL3kt/NWf
29kAZexU7TGoA/3bFLvlKras8NqUR72bHNL16ukDX++LAS5zdrpjjFZwSSDxhahopWUeqLls/Brp
8GzWA8deyG0PYKWS1zhCe2H709ZJLegEPgrHmn7v2nQC+Z0aiFjgpINZ3dMm8XACTmSyb8x5M19e
mtMzsZOUifOtUPzjP+gLJO6OPr4y19M2YZsBmJ/v3L4wGXpNG28ci282vRcW/5lKMNjcslkTzTx0
MHJd4t2ShoRhYVoDBa3+5DmpvEgq0gDHT5x9EjEPziS2kqeO9neZ0msuiccBQ4o7tqWgGG2XYac7
Ms4vUe4WMiVzmWTqs2GNN1APqC+tomjJqjLz5xgn77odbI7/Sk9+lqILzxrAgzNBxe6eIFh3t9xq
CtfZytNrc7usICrC9myP6tljsFDbvvdEDp2PxV4SLcSKuS1zYrWX/yKqANqsvLRvfmtjH4wU3Bmp
hXlwoRAJLsuzPvbQVcWduTaRIP73Tc0xnHkj/vu2ZggPSI1vOsIwDdex/22j7oOup1NmGit3+bQh
NVsnUzb+oz4bnupkGkALi/qMYHAc3mjRjs+eTtAN0RKEKSknaLi3P3XMLZw80r98K1+XYw1SdhjO
Exj75yqrbiHZN+lWlx0M6HmXYmweHDvdBzNELGns2BcN8fSF1IKBe5hjE4OSF0Pq+dmqmFhR2+1K
OyaYqNOcY2UXb03XdvE2NLNV5zTd0yQ/7r9Kij+Rak7DWea5N3gN2oocB1DUBoE+k2L9DZys25rF
ID4nmW3kZA4/ohjrPhk+Bfau0+ik1dXstG9exb3rIrUyEiQedgBRjCTV9DQ49labSJQ3qaLfTKu0
1rVhXlph2ZuwkeNny9i8DUimGvycz4nUwDkWEbyS1Uc3WAjkrYT1NvH9bl8y79nd18EuQfDgj1q5
7wgtRpM7gaXSfH9T1WV3hTCHnTKp4WlnEhNXHl9TNE70N/OemV8PS3voT8vnHeguzsAJZuXQYhVl
rzrfl0kXu2+Vo8FI9HT65gwk1/lNFW2QfthbnWkbMQlD9BIOMVNdlBckXw4owZywe2JQ4IK7S97N
EP+xpwU/LTesPkp0ycjFPUSyFVpRz8M02dZqt2zHSV58ILgFGFHxHSYs3DN0kaa3ZYtdIZoGtS0y
ZV+Pd7VpJze8KD8jTlbPYKN/WbXh0cdEXCVZPUh/gxu1vl9FmLY/l/tsIA541t5fBg77YwCgb7ls
uvna6UwLeMSyOxQpy6RuSjLLRj39iMyu3uUusS9hi0NSS0odPQld/+P9XpZuy2qMtc3oIBI8NPRh
syaxkaNCA8R9OK7Iu/efqtjxnxIxwywNA53rQD9BZBO8mRR2RmaBcXAyRfxMwpRrhKeyI2lPzVUA
eYjk4DEMIJGCcYgzPzT1zOJb1rGxqnEomBQU842yPAgOz9v7n5b1gDI2EaQDU5owNWnJEMbkTEnf
R7tQHz60xGMSixL/s8iTEaM2TO5kaIg0n1ixKTPDs593+qOZjk/G6Fmb0OyiL2E12yiZ8p85FWAj
vdNAtXG9P5jo0vqSsIC4n9clGETM06OLaQJpglAHQw07T+hYly5hU8NvCrmiYdQoGMq4/cUV0jsu
FzEjlfLUEU4NYP+BSI5r5JguMk4H7R7WpaiLOiJP3O657RT9bPu3bnTF97r+1U6uOFeGixa/+4F5
p/0Wkni9DWYGh6vQv1AmN+SOkny0SjDa/rAiudakTfremJOKTiApjrKRyiEEOpRIkBkMxowtXQLE
JiNAAL7XCxE0UE66lgtFwXEMRF5/eX4zr/7LNyPDFncI91sDrmyXthhTi5JkCCo9dKhygJtUvWaF
Jc+5KxCeWwTk5jsgEhT2vgHYrnAgLMMppO/JbIyoMo6xaIzeCAX+NQC7nrGeGBkryB0Prerbpzzq
5E7GBTJHBSdWU9aVskxtRpzUKyw45c6pTWC+5Cp9ZYOLVrO49vmwi9xyfB9S/zA4cfxD0/qfbGc0
dlDBRsKTP7SB6LbSbX80OqtMVXxTeWvu09oneCKKm6fCcbR9DiYXE5zh8QHYrWbyXFbjS8nUeTNW
3Yvh2dXX/RZzknZ8duYqp8iy70WdOhCMYR6xd6Dh9HdNa0P0X7YSyceeuCGCZ34hbyX1/raso3nK
OSN3EWHJgGJlXiqN4X3SldqjQvZemMEQmyMj61L3XIEqbaGbcJfjs8JCMBeSve6GsLHNCDpZyJek
IUdCZf9F2vWZ+bB+m3wrBlBlvybDYGxY0ez3kEAOwqEeMzw+FzkvHLhXyrH8bpu5+2tUmFUMO9vm
oz8d25DhZs8l89RaZF1jpHh27dL/9MsONh6Hwsc6EN4nGoAziTnMYWf2BN6PvaVqd4u0gVyt0uK3
YNcIQkc/jhED7sif2idSIXPKXzt5VS6BAkWcmafa6bV3Tdeh4UfN4ySYZIaIvMNJNF++X0oUsKPY
poG1aWyoPbHNHWTOfbe8HvzHcYpNWvnOlY+1P3Xm777lHDnapF0G6mcKsW2jdbb1UUZ09DKWC/Jk
NBf1TiGu949TEi637ZSJdrarngwglBRdt1bNBlfCY1apz3HERbN17o2eyqrDz4irnCK0zK1yX7VO
sMlZALzgpwc9apXmpsUFnU27Qos3IZpHfvFB+6aXJ+GF5gs1O8WXm4jZNwNxnAyCQx3Grz4a+s7D
3DCEY2WtYIzjmLZnNQMwhLWy4uJIdgISEw29c+/oX0SZmg/QePDn5Eb4vBxVLOZgY9l/OrIAgwa6
pN34ESP1xJTtE8Hc/i5Mut9N435rDXwZnkri53DivvvnM2ITxGzh+U3prwg9C41tM+cMRlH8l4Sv
84p0wrqGjvFAgJb2iuyzPwOPZZWfLxLT6+J1ag3iYBqx8Zm+uWHr3JixP090s2AstcGhyGLaNQR8
P7hEYB2dvuPsu7TBtKQ2HwxN2E+RVc5lcusx0nOAfLK+EaUa5j+ptLyjERIem+scb4q+5+Q515Dl
PwpJIycdoJ21VPfdMHxHfBQqamES6tKP5dk09VvVlA6o7YraJZ4QquLhPKaKf+e+o82LZl2NafxS
ZZq1l7VBkNdkw0AZE0zTKvPgB6RR8+Y50S9V4nRaVooqcBHFJhX0jUAFm0pqYm077UbzHVh7ld1s
WrBgZBqjaUkmbt4kr4lYDCSiyfgdAkb3qpdT+chQ1N+N8wlRD7Tfnq11qO68k+1Z46ct8DzWAlc3
urOASeFBj8djPyFd7OE15OQhHfHKHPSwmy5d5LQ3lEqNNjEc151TZhkWgdIJifbLQxm/NM7gEPgY
GSeEX9bmvtq1RSE3UY1vhfiC9JSOFUNdBcwVcaRweTM5qlaWKb280N7GbxZo6M8H7ZxadDPiyu9R
1YUr2aXBNR8hoTSQIR8GM9beATiAz0el9SwSYJ0kPoAWsBL3MtQpQa/V2BxASDRXA6yzjx5i1LO3
shXRJaCdjRISgpLjQWyurfy1Iy+EtIn8RwAzGUhMEh0k7vDPtF6ZbWLAYOTHXWM3R4HedJWhB3qv
2qflNJRqoA1qmJ+qdPKXKQPlvxSNA3GunGJpcnQgVbw4Tc4dzbx1m7kc5TIOKuwULlrBBgxjbmsw
atKndhZy1f6k9oMcj2rWdi0PlXexAOBXnewwIeWCm6eeMDu128Zx6t1S48El7C7C1o58yjmrX5/z
TZRkrpRFtW98BDjdcj4bnRBuTTWOl8QRPxqFu6ezvBF1lJ9fJh1vUUjD7FyWpNFmAWCKoR+8rT6O
PxFk0IZtknKTJRyL71Vf7qKZErIeNp2U88Mc+DufZesqOGFKP1P0vomAOrCu8PvW1ZvkMn7ziiq7
kqcEkG7cNk0aXkIRti+BnPWY4anW2GrquZvEQTs89gMiMa3U7BsRCTU2ornjXaVGfw0ygfedsb3b
G6926xqvMq6e9U47eGWjkRmEc5FCxTzamkBSHkbUxh7QDQ5m8ak0cIEFjeM+xTruEiorTlcZ6KS2
jug4ea4QdMQ7+zxi9F/2PE84bx2Y5OPyyla+OqVhiRS86um4eqP+2DQ1oQT87edKGJ9LQyys+MWd
+V2VGL7C2BUPlkTwfG8+lX4sHxz+kntDyq/fbTdLbmk7ny18QVqDFGho2kzgnKi17XJ1RS2YsOo0
mi3KViuabmQjw6BVE3nCfjfdZJdRFk85ANuAl8jYUWpMHVgzegEAzrJ8F5JbK77CqtW2kkyJY0Jl
B3NtfpotT5VA0UM+KBAE9NNa7VsfcZRhRtY6QoSAIi1fs01t9ehnDYIYU8wdnAiDSxYBpdPyQjwy
OQUl6CTU/PhxZ4G8+x2Kbr4PIpgt6NKhLaYe6KylbGp6p9hwfESqghqYgrPlJDB3vYbWfhdORyqN
1TkfkoTToy+zrS/hJcYdKmO95oSSlhN6Z42AkDZRA256vsMo8K9eSSZOoKUIBY2EwEjFWA5F8XiN
JgaTE1fozh4cddVdhYAMCZPi9AJzuML3bUfdY0oswwX2CPZIv+jfOtcCHSKt+FeP3aZo5yTzqOhP
dU2qOGibb54Pm7KbwbTSipwbBdKqlVCD759DlfF3Z52xL4hM2QpO8x+lCt70Vmb7Svo3XbOqdJ1C
Q0caTvLmlD4qN8Wam5nlpXPS3zbGgOd7EYD1QRHj55998tHbbBgxNRHjZLR0KQzbRtJY9d7N16tz
LAvjCxwDPjj0ezu2SJRaObnIKHdx3jhcsCXyoEsTaT9CP3pqkS2/0t/Oj0GonkboA1Cv8h6ygCH4
Mv2Y4x3t6BuFJni01M1fxUD7vPaJDUlkE249L002dMKSqz2LsRuvrvlTXqLGW8Ohb3Dh6dQATuy5
LPwFCQkZLQFXsTQ2k1UeprieaaFBimp+MDeOxfXVUdK4lsQOxYiWv1F/ShOgywTkUFsFtGNCewKz
HoyYTwN5sWivuLWNcDJgt1n3o7I5spWbfDmELv/J/BLNoP2Azgjv7Tx8EDOazqJC3cOj2HethjjK
hfUtG6387rEgkqn7HdL2K8PF77DbHzzioOextodTuS/e3bRI9yhqCHJ2iaVUvWOdTZXY5DYM1jku
ACAbRfW9NqRzdOAKIA3lGUJJAi0mnXgnOTYvywfcZVqwJejW2zjSwI9X+PppeSgRFQUxWGq/jg6G
zFC9ClmSQ2Y/FiIq6H+xAjfgzHejXZH0UOjWmzARLd4PFIWtGJ4hWmzS8Wx5AiKF4ZKHZVnxZmhN
ejUjFxnMOsWK0T3rjKeeVQARGmMUbeaEGXQV9OoCiL285u2ctE226VK8jJOrPmsEK7GDXTely3tC
lVqiF9W1T85g+CnrdTSngaaF1+yKIqOsDor4NJk1UcRa6W69oonwt0R/HhByH4OsDAkLGb4RbhP8
ZssF3BxMz/fJQKBCMs4kijiCHn4qLBOMNK3mncEQs1Nnvsn8sSNWfSqPdLi4hJanZCJcyaawiKvB
Ypn8cN1u11NsMstXiKZ9iOSTHmRH1Sb9tpgQbVaTGP90lMMwTNEBvJTeWNHtUi+JScuJku4lkdDa
dMe3Vnw3vrdyZ+OLPz+M9zIQa63potzXppCkLzMheAQyyaZLCDCY+OIe2PySQ9DimF6WD6dBOE5m
jOScg59Bs9xz+F58EO6EfXuC5Oe10zly0vFZl9Gv+5EkNKx3f7lavJyKzCSxWUj6891IC26QnFBM
NojSMN7dQuJ/mlcO1/zul6H2KdKp2C0/ToNGzBAhQH8WcQJHi25rrJL+t23k2Htd+ZVJgv8wW6m9
nREiUOPm1tnpYJv39rEdOel7NCP3eWgYjynuhSthfrAG9Tr8ZWjX2IOPBZH2bw0cBepik9dGuoqk
657jqedqaYHMLi+NEe5fXxBQ7WjU3EMWTbOqHJIhsAC62s1ROlxY81CnBFd77yrKie40YKBsV9bO
KprPMehQV0rSy0azDQZ98ECp0qg9N+QRzYUqM9IEH1EzrOK5ePVC93WsyAvSEk3HvkmXkZFPdk76
7sb0GS+0GwF8n1vXd/3hgAryPkWzIjAcIqu1c5469sPSfwB6B5CXw65sX0LktpB+wuH+DJMV4QqM
7k55ih9P2G95lltXL0aTqwr13jWFfukC8VMFNIHpARq7ZXC5PIjJdxhfOflai330gmaZPiztAQtI
N0oT49M3R+2KCFxv8vNgcrjEY1F9VHn9Bgu7JwvAIzec5LVlz606AyXJvGuO9anqmvQmBu+LCooS
VTX9NaqNVViZBrbv8l+eKeU9tHpDhid4fZgkRYhkJbfCI4aO7fIzzT/Eaj5UFr18toAm7WlyPpVt
mT2Zw0VrvP6lt7R+f29jOtjVGNmXF3DJDyXBbQCfA3LsshG9w2QF1c4NJ6Ac8+Ejnh8wUv4E+2wQ
T8G+VGO+QTAtzWOkw422XbwfNkFR+yZkptUUdvOS62L2hc1jLE9qW2ckJNOiWNvjymkpngvtRYaQ
IsJIVI/WJIMXBuvJ+b6YVibe0vnQZ1Bar9u6aZ+WB90dA+ShZG5pzdzb84vnRcNh5/IiIiN4yuXU
viWx+ZJ6uPeX3s78aoQscrpfup59w35OPFREryEiW5w2+WZZzFE05WvGPy/Lj1zL8OGApT3aceYI
fmZfg7HJDm53TnInb+bQR+xWLRIsNQbxHnT9UXesx05F0fPSak39YFqHdoolIvCdmz8ynGi66Bjb
QXmpm+B/J2lL7TE2GAWVRcCa2eKZs/pO34YWB8q0PVDxCsw9r6qNWEn5Jp68zJoTzg26TfPkojUF
5ipSClZ5n/w2tHAgY1Fq+0KF3roaQuOrrMovmHnWkY7LZxsWwanwe9IYgS9+72zjNKSFegszq95n
jJO3pXRXEXlWU9xU+zrz0w+KvrVpkvZV54kOX6/K9MeAFLvGbHZLo1ZPSS6fguHJ5Dy5GWRX7OF9
OZvAStqTk7die//845bMssmjd0xGmJ/92T3vKyKkihH7a5CeGjRLMM+ReHL2pLUyfwVuZBebfsR0
Wk+6h2tGA648j7ETDY0rMwAi9BrvKRdae/Mk/VHu+Xw3BDQVRg9pXJI60amMNYfQOOm8O0JEOwfv
38bMScQwpjkhKQaUPnf4vVg75r0i/VEndtztiLHbWKXTUhuVUDnm+ZpQ4fe4U2TNzu1C2tQ4pU36
zph/rBEjTUjPZXCgOJLZ2IMVstVToGF9WGYXrVdtifiablPoMFpcTpH3Sx/ddrFbLlwqdwwisjsU
dp6sdMrsl3xEN+7g1NzGkb5n/jl+6mHb7jyvIBJYsbOiuKrWbt/GcGEHFHW+r54x6HZboG0ZEZ2a
/qglwjlNef+QOrWBYBylhhMYw96Nx2mVeaDvBEHIN1MbFeGPZPgZY/dbcwrxS1P+JrPVaxvRfRPM
9MnUsJmH5kyG7YilOC3rx0UlWcvkNywQd9/0jdhOTYROGcHOaqA3fMLJBbrIZ5NkyfliioqZWaAe
/qdCIFe4xyvPJ4zK/B5IkzWs4JJsjFoeU80LXpDUbQkQP2mFHf6en6i2Mz7CsLwRXVOelwe3Gv48
U19GfYiTJD40Zdu+jF56jQR5iVsms1wXJSGQoh/2eSOcfQ4nZrn68jr5Ld0GnsJ8LfqwCu9nZMb/
amtqlkFxf1gu/SiAMhVo0tjTTXO2TtvjEZINUUvgJpA9fTpjiFClI4IGIQfD65KpX6HNZp7T/Usf
owim/7zHBqjQUdQLwtp0zr+hplyig2FgLt9TP8T9lmZEAIXSCM62xFjzz2d2Qk56mloSL/X7cnpf
HuIcJRMDdxgW5IylGFc3Ea6Ame2X3SzJndkFwxtRtUT11o19TYgRLygFX3NngBDuUil3urqvaX73
OPp+Bg8l1g713I7NZH2mmWQ8aZp9xmgtsK8YU76yNe/DqRi5CE8P95rkR/eRg+6Zb3iB4sdQQGt2
Gv29LCKXFjLylzEziVKJ7V1BF5Y+YgJ7fRmj4b1gBTT0bVmb4zcWM7cR0VeIo+cB5NdfBGf3bHpg
yd3ca259Em7LWVA7MHtemQY+SFFqB2mWzSGx8tpaG5jAHpG1o42ZzZ7N5FjbJMC+0xvwIfSaSSTk
/mYLbaM9u2PrUjmQkBjZWMf7OASxRGT0Up0sipYoHet1VyM88VGBrg2UoDjVXkSJLqzWpViVrXsr
PK3fefNFqc3XqJdN9qNtSGOrTCM7iBTjVyuD8FYN9Zsz34H0t2tAAgZwT38jplGeg1kYkOM1fjaJ
XcFtYwa70WnKR8WC92AXuTpXmtFsACYQ0jlbrR2V0las/fa3XxjzUNUf6I0NoLPayMScX4zHOMF1
eW8WlLL7XcZmdgxVXO2XZ5NBQEQZd5gNIuvTzmG6aUPstqsRT0eZEaXXB8Y+XJhxvqnj+5anMEcX
0pVDnW/xi4fIzL7K0f7dAaliq/olMGRlGqFCA7bCP5POe1uslbR8glydphqzm0pq6yUzKW79unoy
H9EoMtMcqjE6Bvmor1M9nGNjVUETHWhV5dXJo698Ws9G0pB12XSPsnd+E+bRnNu6JEixniIOivPo
KAsIhl4UWIVX1StY+NbjMsClz6RoCLPAy2iWJc2TSHuqtK0msR5A7f1cWp59xrZmC9U+zBXD0ovW
U3M8a4nOkFX6F+FgEL7LXpaOQifyZl1z6F/B2bK2XsBM20+8ek9uZXbR3BB3ZJaOn4MaCUZhRAbl
xDs2uh1f7JRm4bz8G5ETELlM1tcyx5m9ql6fvxrzUIcX/hDnr+Y8heGFzXB+B/2PNWTuAiqWiS1k
Qa7E0j8UkinFsslIEuaPy8uqoBncD5N8WE66KW+baOqQBK5fXhecUs63J8fLy2MNTWyS3fQ2gSKi
TJuyVQZn5cu0TIRDFgHpbJ/WtomUeXRbrdjGE9Vol+GcbKIhPOs1jcj7bV0PrXew9bgKVgzn5b6E
7RAvAiFGK+3hLgpZ6qOsmT6T4K9q7naIKUuvzWSrfVfA8gh63CNhTJiPHmBkwkkPIQMHIAm86Zsj
uaRc23Y3sKsyxM24GDuDyb5yLQtSZmI/240snkgkC09mZWacktvsvDzT55f3Z4A411EWDdu0DRWD
nGjt2YkO1EKfSFpS7qZ1QszEKQkmCc1kQKHGF0a/8BDMh8VcxJvCHevD/fw4TvqJmGxcib6qvqTo
YbgQPwsGDiBC19DVWqQ35VCdZV0WAL3Cv6KUQ3qpXvIGc1QyYZmGl2bckHGoLRT72ZZFKPt8jSD2
QC8/kTY4usnT0i01nXFllHP7rXbVIUIQAE7eGr8VrYK/EfUfmZjIlx+CXRSnpBnX4Dd9aaA4SUCo
RpZ5K/uncHSS03JpOHrx1586ffCiF5rhPzg4A+rFMNTgmW9eKh+DH/8fnvopf2mLyb6hzHhYLlRC
4C2mdIyUU/ICgqz47C3deCTsCptXXOenakQNOdpaclU9tZ+BsmezvKw8wiaxkDRnTub9eiwAj9m2
Uo8pHDLmQy5GiwaHotImb7Pc5f5xOWyKrqakzIri6lTkuMDGFAcKEXUuNA5sfTrS8dREtdZ6/1o7
SXKMU617jpmtIn7FBGkmivTe5SVda8TFyRveegYZXfOWmZpcFXOZpeJRezTmK0rO1xZpUwYJhWO+
GaFcQycmjwgtlHNTkdpX5igPWp6eu8xkO3LJNpAll410vU+E1ZQ6hRqf47hHZT+mJI9kY/FcxG0I
bYJP50+bm2962eGojvOVzllrMzLHATSnw+0LmunoGC5Oez6yh1yrmG9GUftgZF3JosOl4kVdDQui
9lYl+Bjkv0P9LZSE75TjWN2fLT+7/6mkziwru10nvRm89B3jA5gyxh5blgZcvQ5eBKmKCgAscbaq
7D+kAzqPgOryUvQjrb6pJuMhacGb9YbxhDrbXQtXm/Eb8wTXrFIIcezFeQUTCc2Jwqbeay8KxyDv
e3iNGYe9alN2GoM/RUFm/uodP1tbi1ZGJgCaEKeIi+N0N6xg9SuLd/+QoXgEHenmoA2F7e9S+21R
v927vZjwuecgzgM2bLKdaIzpaIjkr1TFz7Hq/SfECcWhHTiThbkfEcMce9U5TG9L3SBaQswm8uEV
QSPY7LQzJs4MGK/YxQb0O0Ad8aZEhfNqx4AwQi3xNwVCr2vVoxkgXRxMT08TpJY/DAvze9yDs9JL
a1/xRiHKDnB3hP/RyREIqBDTKjb5Qm1UpToXDgv1gBIkALCFEoRxMmBPF22LXs0AyuqlYnS11jqB
OLvcjUmOAiWwZ9d7SaK7Tz88hu+NPvjmT5h/0ZqGK1EUUJvJZiqslnD03AAZKOIfUWqtO9k+aC7W
1hZJ79lhikVLPyAsLiHKKpqNgMZVI9TqwPuJinp6KBuOEmz+JKzCU1xjaid504owUfrw8FXc7Z2q
LhgHV7R4lNh5pJ2syNeoWp8Bf0skBYL4n2aWE++AabMCMPo/dJ3XbuPAtm2/iEAxk6/K2XIOL4Tt
thmLuZi+/gyq9729cYDzQkiUZFuWSNZaa84xl0ZZw8oW9YRoaqK9DqprFqaHIWC9oq46/v9nM1G8
t0b96pmN028ekXn2TX4zkvRN9ZnN36QBJP0mpHJpu7BHUR8Tnu7q64BEV1uzmqOOSIuwZCB+/dTd
OSp+55q5qsu8P5oRlGAD7cy6h2HtTeWnFdGICl0Nx3v2hwzRy5THYo1llqavdsTuRl5cEm6tmSte
C3c/mpDqEqdVZxH+NHaxiTrQziP2LgICX6lx5caVZLerCg2cssDoSfTQTYxmHoU5HhQCiCy/HDbS
Qm1omeLHnOqXLkCqNnqAF23jhymTvNL9t1e3jdYyPjIHLdsZk7+fBjM6DSK9MwdB7mc4fTEvjC/e
aN9BX2g6CrdJYpB3DUCouepONKX7g7I0Fo9h32wsMyqhV3/q7XCpCtYY9tj8dAG9HyxDvz2hHawB
un45WHTyhO4PBPH1D8NkrdOZXWD3gNHahJXaZHM+iDv7YyiqBYGVzlokjJO05nUIQ/RjIBTMmotK
KPwdokaIoU1RrRrtlRTOHWEPMZCHklJQF9eoFeNOmAX+jqR5ghi0rEWBCJ74XLsd9OMAv3sEAkWr
oO/I5Xrvc8RpQ6BnD8WQATzWXCZyQAEz4b3UVa8tq1Z5gNknICma9yeUk0syM/k0TbPtm9A6btIS
/NUwO+1Df6WL7tvvN8EokZ+7+dZ36ZYFGWg4AoefcOTm271LS31ft80jAgb3PqES60mALnODTEg0
mpyvYEqVTP5UEtswV0mw7IG80Chr1wbohapOr6CIoABhpo4RNwHmQMSdh15wp3yNZyqDbGPBIZ92
ersPCs0EiQ7LsBLuY0jhT40cmzuiGD8D+qicqMkeFvnUrGoJEBgRhLmoW8/elm6EJiIBxNsbRrHv
Hc47vVqBWCv5Lrr9Njcd6l1jM0XKwFrrFsTApttRik8agd+9VWzpMWb0DeunUDDEHSocYHp63w/E
sE4BMbFGBYO2mCrIjHn0MOYCMFFam6sSGGxsV82+CIcPwyX0rKqzX9gKDey04dDJIl32EuvygFx/
yfHwCy+XC56rtoMPL8dreU96OVNlTK6+eZkyWhxNsXLpPnPIkzGg+C5A49BXGSGTREcBD5ngbxtd
B+IjYummDca6CStMg7DmiqhamxrwZRVExi4OMyJnI/ecBVzpeoupos3Rs6oFn3cszfLsdt/YGY0j
o3Heqq1DUaxoMRj5CbXlge5HcDEAcLRenV7CiljRDq2i53iHXOaEeKM0TjJqNbM2FtIxpksRzWES
vlLLDmHPTRi7jvqSzNsG+ZnP8AMcsLmF6MYQUFa7piAoZqp1ElY4xBzToP9NKjvJu/zBWkhqbIqV
1DSdq7vwstkWaTxxLQhWuKm6NXQLiM+xWE7Mqrh67vTORTgUBB96q/QdS1Vj0xnILnpL/YwasAgX
ttfKMzgNJONrloBgLOMEIY8ihiiGhkjyXa9X5H307wXDdVovMIcjQCGje4rllwhIuzJVI1ed06Sb
eITAXU3hlUkRqJkCPl5dGCcSWogHNorvtNCvXoMAo61wL3nKj3clBGZWOPA7VDCUhwAKYRI8KKPz
VniNI0wWb4Wqh0tjJdvJJXUtK/NXjWjG3CpJ5EjMHwj8f0LKmdUAFMOrfP/AkbQqylreFZFwF9Xo
tztPG96FnXkwxDktt+3BJyUA8HXZ7glJ22QWntWmHO2dIFTXMia1NWzomnaSIZhqxr2dhHAt5o0V
N8+TiD9ae+zeM1qhSoTb2m7EQyqyEzoxuVcZ7IuCVJKl3SQF6GrqBaMxnYdZT2POlYndpBT+sfEW
ueGnF4Fj4OJkL8knec1S3zvHLKRXtv/kBuXeKRFgQjbu76vnsp36tV3572PRfOd1cG/EFNNYscgs
4vLeSzQF4QQSY6Drk/QVIpmm1tdt7van1vHPma7qY6Hj1h8aAkn1JLqGyPVBnxkcRxQlXeQF18Zo
i+3kMW+GSqhda1pOayBV4yJAIkTGVbBLXZhqLVa5sGnHi9vyX6JRWG7DFCeoBR+4UKG9AhwAD7iy
p9OkQYFqUTIevLT760VNUyiVruOE6xgE0xlj4Q6TkDxmQxatNWtbWA2hDRAU1uTXwqgdU5LGsGm7
OVC39opfyCSlmdpHcEZdwXx6LmyywfyIxayR52coAYhS3chD1h8UZ7HPVFYd6hbXSie0jR8oWmF9
dnJMr9p1LnlbwJ/XBSu8ZerGfG0sl1MRo5/5inDR+vzA2hkrQoyY0wGHbI4KvVkGJ1an77CpS4OL
lYmMQKBBvoKgsQircXHiOoV98RJW6rruRevO1RNSmBNITqJx7xzah4tJizFVt0ipgkmnpjauOOlZ
DHkU8e06ADmUQVipRqL3uHih5oS/G7gAh5mUP9eZKTZu4kM57ElfUFl9cuKp2ykzOE5ZKA+ptu3I
QEgXPeqz0B7Gbd6bZ3MoYdQNrgMlzt/o5tyvTrBItVO4mfjzUHSSYGJO4HQCDfR3GipcP+aD27fV
pqDPv1Ami1rbSL99i+RLbUwhtpUIobHbF7Tmqi8Kjn1oKPs5KuB3DUiztr18KOo5ebpHRzLh3kFX
bntb9DMHD+4tVX/K4MYQl84WQLVqnQylvsuOedjNSgedQHan9Y4sW5apmVuHHN/WUrEAIztZ2MvE
8/lHscJE1fZqMmMBhT40GMzqX5dSL4DsT7Br1uv2i8TeASga0aDEFiZR1ybiUJYAgyiW6OA23tYn
TWrZJTChVcZ4BnPa3jWYippmcYzKR41q9lC7YP5HZOPeuCtCQlf4Eh5puhunzGBCkjrgU/xKrqid
uifmIX/6aIiQVgX6gzers9EkETJihnQ1SVylJPl0O1hkMU2zqHfEru9evaopTwJg7hxKSgYNdQJi
L0SyWQpz2I7vuICnu7Bqf/ogu0N7RNKQyYI1mgrg6f17C0jj4AdIZphthzjDjXrb0PBaUL6GR83q
4alIEj+zmkq5dIZ2rTRgcYZR08Dzh0OdgE8sIc6SV35P9Y4NPcxAbDbhzmmy9OwPnHm6ipJpaKxt
kKcen2V0N7VE1bjwSxeBg/AldwC3GQAEBLwW/BNyw2j7IxraLzVf33K3FNtR++mTKwwj92xmCR7t
Pm1PIej0wkPcgHW9z8eXMsuTJXpGAOEdieNiAjQSlGQ7d8ixlnXjgOAVkuIY8826rqO9y9cTvqyR
7UI+8nUJgXrFiHtcueDwRt1oqe1aLKK+fZIqhXk5c+DQIRkoFgqYNLb93BayvaObrwqbhDdX7Jto
gE3KhQ8JCCnbt41utptpKqt9mpGrjiWQia+iVHN1ZDeWBusbBTXAzk49EojBUS27V4Y9hPwZXD89
2ysPsVZyTN1uEjNXHpL5lPXv7u2WRGGXAebk6f91v7jtpfIu117Q//y9S3sjPbSxJ55osmtPKcJP
0mQI5ZjvySp/41hMLrfHkozyRiNe5eBVZficKpoFThP629ujJV81xsDEYcPT7h6yoEJOZaiN0zBa
KytCuAayFFXikZ8UggJrSf9LvOiiI3U5t3q1Lcx02ntF2h4m7Iqx7V1y8wmDgHgdogbYRAErXTms
K8PmycEPeSl0hMtdJKulHbf3Fibec5e4KL9xOERxnN2ZsFCXooOXDrrAPkhJcVySo+XV8d6jww7U
cEpWaGHwRtFcfaudI2p1uTHzod/aXutwlBKgJFRx54+dfk1gOu70KPooVftdZ83ZdhMEEXGpZpHG
S8Vy4VR5Qj1oVHM2yommUtXJ9PLLpAXR/W2jRmHcZcEPEp0R7lxP586W8ZYgTmJYAp13bupDfKAN
calU1136MgkYU9hYEKyYlAFYRq+G5nz5wTW0QuOZuZn+RFsFDNaLCkcqzkR0j/lUUuwrf0FDrNhS
Aov7IBrTA74BAjbFAOmTxul+ykuEvz1jI2uQyS43aF9PKJQ5LOXltS2N/lBK7RLRY9n2ZWiddZX5
m8YiWXzQ5OxYApBZFCPUL2fa6+ZkjwuXGK3z7YEmUOJo9jNDgqf927jxYJxvT9MG5l2oLwlxmff9
e8rt1m0fgLWAqlfp63+P3h4Qo2aBY0D00dLnPPyvH3C7q9c652tLJzWJP+D2G//rpa20zPWQoSr/
99p/f/xtX66ZeHhgvm5uP4Gl07AzxupehaLMF7UXOoeojLkZWqVzuN2HDQAB7XYzMNlpRYpmRjAi
xJ6ffnvi7YFBxNG6bMkiZXZdRBbtW6YC9HLcAMm7wLTBcML71dNeHm9SSzwQEa226ZgP+BR9H5js
GNb8fc6K0413Esbcgy3trjr/vSkty0Cqmbprx2+rjDn6uO7s/iNgWccI9f9turLPz7L3g51tNWdP
Tdaq92HS6lE5IgqoSGEfWttCD1hMAS1O29sXAfaCWukkuBzKHGE9CrLqayzJ5uiQMHD5ADliq5/S
07NLkdTfmRnbqyAukvt69A1kH0111xuOuRFDp5/TKPe2NQDpk92l4JkLVxx6z0FKD3h4n7axf4RB
Fu0sbKxAO01vo/rEWua0Dvbt3JksSWjxBqSf/tysdHLdxD1HKiodhcNYa7+t9Lq7et5MXYerq6As
v+1zmPzfxXyV7xhwE+qcFq+c2etVhCSAQ4pNQLV5ud2NBu3B8eDyJbTgyf4cm8sArvhi/f9bffRN
dlsOKy49dwRWXmIibOnmNCK6OLV6yzJWAJGJTR1t3IDwu9ji9w6e5hZYYtDPIeEEilZIUnuPtAIc
gnvlsL1kE/jlsNSxdg3YkBoveIzT4kBN4NPkZWP7FN2jofebf/uaxvrto86A1t76KGSSD8+S+bHy
7zQiNx7gqvoPWgQp0yaWJMZmh+8iHpGcs5k0l6EFiputU9Ss/CSUDznoxd1tAwmovLOVRXu3fYwx
zb9bpGcu7RB9l9ZW8on17+G2H23ztKH3N26ll7Xv1pStHZEGz1ncOUfMhiZ0T2yyY+F/A7T1Yps2
eZfITZG0GzXG8pkjeBu6SOcqkCNbiTMl8lDsxX6TL7zRD55TqH8rLHNz2kiFJS5w5QZOJKPU8ql0
C5CzLvGTNj083fSTR5CNoINEuTMTFotZ3/nrCPjnIrfGJN9kjtHiGSbTYxFp8XuGaWUzBlp7vG0I
qIYRaSTPfgloGRZqcS8js905vTJ3ud86V0FCLXBvbO0V5f+Yh9+tSSIAIvE3VZNxoiHdOagg8+7j
2sF8Ohjht4sSeWCo+4LmJ9wOjhbtI5AZj4jror8/w5PTs0ji7Hmg288spE93VecaT61bvt1+iel7
f4RVecckIiUv7t3pWDYeCOXbzdQ0oo305T4rZwapK82lHsc6QU1dft9oWXEfN60k/6W4s6xs2kCZ
aR6qSDUPeiA2Ai/k3W0XrcLyKFT/53ZPU0S4GElH/CeoeBp6fXBw6Ck+pVg/13riZhiKp47rd9ay
ECHzmatZQfHj2h+l8Q5OIUa5lNt3XiEegijUH4N6+Jw0JvY52Pqr45vaqQuLOfjeKj6lUpdwoJiv
hXJWWIdRnBq5oDuop58+MXhOlcn3Ekf/PPWftprh+2+xPiymJnlnktdBDiBLuzf8+MFonGqXUiTv
YoJYd7VOOnoJy2IRBHb8XTTiGI/uHzWmJFy3AbwJMgaySLd3sd0ele0qYm15ywMl36bqvAdaMtVj
LAp1KEilWdzugsOsHufcanBFrPfBZ8o0Iw82IN/JNxH50Lv3H4NAUAkPLNUcXf+ywHova6RQu8Qb
PxmdmhfNNv+0+E5IFxAgYPjXXupyYrzWYvAwff95/pRNZS3a1K3e1ND9yeKQrmTYPWOJYYws7X6f
4S0aixp3ASLGK0yQZUZTfcWn89hXU3Gt5vpkSPRkAVy+uN72uUVRXKH5PlccgQfUIsX1tsuRbrjj
Y+cyPz/j3wsGIDrOIIPj7eW3/Wjx+UKHXN1Uy3RscXskLIFtE6xwvr2eISlRgUWXrru2F4fbRkhb
HMZ58+/u7VaJKJK1/P/1sF8GmAuNYXN7cn178u3H3F5x23nbWNL9nDriaSUKU5HF0SkGpwLMWx+S
VZcE9lqrG/162/hj1uwbVukLx0m1Zu2Qe9G10L91xrb0p6xDKIbxYLlceHNkavcuh1hvDOYdWDMm
NWmgv9e14y5toRkcniEJA2nibUaT+IVQc9Sz6Vcs0oaWrBq7cilyJRqz0BApEeLePHDOzrfNEOr/
uXW7C9WxO8LNoRnexEd08//Z1B0fyxzTFh+HzImObqlXe/AIH22REGo5yOJJmtjEGRjf7rjByB4L
N4aKbXXq36phGnZTU5gP+LDMu8CtESt4xsNt46mafwCrY2iqQMYr1xo3ZsK5tyXNfeF4TU0u4pid
sxGH8wjk/XMC6ZyaoXpWlVbth9aNNmLer0OUavLPdAIaVSPV3qe9sp7dwgaBN/kviZXvHF8ynKlT
cRcQ3I4u00SoVOvGa9iMJxohzref8qs9aWpgdYhaEqC1dhg1/AffQrB+e8r8g1Tc+2+1x8S85iTN
8JNO8Jh29VkDwjP7Jpq3McsvrEbCHzcc77S6j99CF7FQBGn5HDvglFxh6evOBPBVe+br7ak1P7rt
/fDDZ/C8Qhc0XJTL5ZbLx7ipBJcllbRkgGLfvOSAjKOQg3UtPcw9SeymuLvd6uogr7oOEAiPxBw+
jD5tO2y9PCAN2hEtEojbM27PDVVPpF3psob8qNLIPOG+d84IcglZu90Eb1Oux4EREL0DKC0+uIvc
FMs4RJpdJFmo6DuxMyoc0sVvN/n/t6due7tt45Va5V6qLWmErhzqo1UydvWl8bM/NUXmV8QohWLe
+GMD2PagoeDhwaFfRrGFgy9fp5Wgv573nypqSKfrCEAARJC9dK080mvUToWb/2czzXdv+yjbtoRX
pocwSXyyfpX738/7+zLDfg5xYu36UXbU+R5tuLQLkea0iHJvGxJzwhOn7/A0jaa9K0yb6QKjPkJ+
38IpTrZDa8YnjYzK4P72QN97+sqScHlvd3O7fM4502/x69DMquH0o1F0x0uO634MvYKTf0CsaklK
QmfeOe5zz7n8mja6di3jSrtKAhgSWxvO//bLYmZg8E8S49Ru6zE54MZo7kmylffeIxqVaWPZxGGk
Rm2epwr9o+kW+he6GgqSuv1wbUjTpHnZh8Q3qnuvB+53e4ablRxnsUdEI9HHSTRcSWEj6QBn7XPn
6Iikm/Yr6TRUFuRjXsOoMI80HUFTzw9AetOYOc902hiBF70G3dsKU/nLHPrsTvfQ3PVINV+4QjEx
kvpshqrUysdVfm/V2GYrzdn4Zaw/4ZaQm6CKSBafvYSDVaYHjU8WyxqPmjGuUaP5oLZ/zNuyeMu7
0d72GYJD9Dr5G6Z/3F6Rry6tUxt3ekn6aFEN8X1EHbOhpcf0oBQ9bAy+bpTfrKmbtN60jAa3lCYR
E0ZSdwe0p48Kjc8ySob6RTrYLDEgEgUREo0qR/tiGrn267U20+2k+hNGslyIqm1Oae0hoi/idB2r
pL+6LFI21DgohDWp0RCW7TkeLC53GgMrJtREGRAHR5cjPKQeNo2Gz+0yxUVKe8NrnzQYfAsJmOgz
msZzHJk+4bQ+mVdhHELyrJ+ATE/o0hqJ85JWSSTqBosG6J6kJMomLrJjEKh+li6KDyPVz03T6U96
Hzv8Txmb3farZDhifMyXbSB6cEHZlvwA8woRo31CHuiRpp7lB+H07ZM7teUGb0e7tqgcaBJ2w4oL
lb/WWChvVWdNrx4duwUA0m7m+GVA1wgJysSr0ZT2uQg7EOAaEQaYShQhg/Y2MEL3A6sxYQudaK6+
waQxq4AI6GaqnRtJPwVFzzIXSfEltPIo+2B6SbvW2k5ty8rVkuqF9QMJ2DxhSFDYKITNd3bWxGcG
WxF/nsi/UgZbaOTkiUZnz4XTrTf6lAHuj5Nih+6A1Y+h3oOCZrUepkQb8RbMcLpvpT7ep4nrXCrh
r/7twv3D98Ap7m5PuO1PQrs/IKKhLuQ1t43bDKRooZhZtgPzGsKqUmRWWpqekPTd9WMW3at5A3vD
vsv1j397ksIJ73MRrFykNpfbfseNo2NjyGSVxabahFPZveooWhej63QnBOjda93M3aHWemIQ7V6J
J3zM590tLuy96dUlTGZelPiyRxZQ5vvbixiavkg1Nde+dspns7EWsVN4KzQ4RGsicinhnVGtAIoh
lMAMrGWYlFgh5qoGueKP7bIYrTGybrisDh+julaDY38iu+crnNKuxTgzPkg7/L3t7yObYMFJRETP
yvhUIXNaNfMLqlpbooY237B+xdsg0eud5nfVC18i8glr+1NzHXx1jWke0ohFDaWg/QwiSeLEisNz
G/kkf/sQj4yuqM42/N9nOgu/ei31vw+W3YyXLNb1iDHOVZaxYegeb9v5LjquJ0ePmzPLOsLHbSJ/
8V4ORFu1u7CAfuIIhX8cJrg2+hix64/ehfZV6i3C1oL4TMS43xmMj9l/7iZyPUDZiWTyBZ76IyoU
I66WlrGBhXQ+7a5affyygpYcKXMi3bBM1oktTHTAzXmSUX6k4xtSnB1VSOGPnYSeXo1YK43cpSI6
b2xaY2cwD4MHDMFa4CIO+I4Sf2F3+66ju29VPiYq7TjYU3S43evMKlwJMyHRA/36JdTZCC4E5GKM
yXomqB26KfceZgyPkbKmMGLyXC1dW3alDl5GktTGBGzloSm/BP5TmUc+h2ZSnDw5vMkR5GKJQr8l
KGeTpsMjPNa1q8YvlsK2QSBpZgQXbJ/logpI8AXnvvZtEzKOJjd2UX14TjJtOpo9xGC4p5pT5Cux
3PdhpCWbaKRLPrMtPmynwzyCaUwnAPCQp/LQOaGzco1Ee4ZccYz7zPg0FJZYp7fMvR2EZ1uFGcMg
+eDG6BIbK9qaWZxvs8Z4cvPhAWLj0mqjZycZzpYmj8gOTvHYPBEzssyy4GtyxC+uTnz8YjoSeveF
MYPomLQ8+8i/MijtO09Pm908zbYR8hxrQ8BmiYu9JmDRjIG161WJNK9DoCEFH3lbINfykoRxdk9n
grcLfkPuqoIxZ58wWhLwUReNZxZLdJirEfEpdlJiswsNBWWhXYCI+OsRdweDvxxyAznBLRVCrVJk
IQ22b8MfoWZgo13KJDp6duAthEYrBvSkt/I0P1qaAwE2kpUg7CFzK2q8JkhCJi7WYbsYkUodCsde
YQl0GL+W9UJJe0WMaLxs1JxiBWZglY79T+3345li+VsGcIZaIjh7ODoll79lHFliHdv9UwJt8Dmd
kqf8IWAOcAg0LhmuAL4wtEWOHsUjuLMJX5niGefQpWmQ8GZgEWZbNA8TOZR0O7PVGGK8cRMTJFpq
PhVoHgkAxQkWRJO9MDzBmM8kxKwCwbGIPlXhBAd9ZNFjCCD+dvXd5+Qvh2ZMfvVItL0tn0kjcFC8
cVSAdl7XFvY6Jy/RUBoeoVH9iaLJI2GJeLTBHPZ+BoyC/ilQhocoNxFRzbH1GNVhhfRTcTD65MH0
cR6IYNwT7tauypA5Elgugiw2qouYJwhxElHfnVC8wshA/Ica5jD47ZNnEBBAAuC0pQH+mALr2oam
4oo1A5Vd3/llsZUTddv9yPkto1RfmVFKMHxNqh+jQify35oq+bVsjXiq5AXXKbkcNZO2MtY2TDsd
ZHeVt86yR3dOv5Eif/JEFe0iQucHw8rWpVuityjlxquSV5M8A/o6SI3JKpfAU+PwwvyPavUb1vOx
QQaW66mxtsQQLbKpP3WEw47ARk1wt7hjcoyWcwiJTx5VmpLc6DokBWr9XpTBHprwIoq0bdvGP2Lq
UYx0/bPoJ21Bl3Fcg2Yln8o16kMXDHNgnFxOqbtk5hxvvLIJlnnaXpjcrAaiY309xHxamWdfC5ky
t+KdCztnMOM6jiT9OhZyjNJBKShLRo2JIuZ4Ci4WbXOikPKCNEUavZyQBM4+sWpj66ulVFlmsn2O
42QZDumA8iCLlg1NNk70x0mV5MuFpKsbY/itpeX9/CbHLP50gjOwS6qgcaFPfc1i28h3hRo/dMMa
t/gQT6VKSk7aSYpxMMcgaABOtezYgAF2ShqJ2q1eTL1Dmz9G+deQaM5cpF0GmsMXPAmCRaQ4Wx2E
R3QtQdWBmljTlsCmseQ5vf/r6SIgJRlqBjhttWgsDlKXb3c66Z+cWFECGlZEOvaQb7tKPxpZRkh5
C3OAcInq7FqX3pbjYmcW/B1j5D+1RX9yMISjPcwf20tmARIkUWlleFk9dy6+K5NmUOpAhes4B1P0
zcuFPSConYnaFoPUOoO5FTby03MREw8tsbxVThKmFcnPEgHVU2y2F9szXoNivG/c8kxwLTOgiiSW
ISd5dkRbiqKfg8pKd6VeMP7voher58xCbz9ZaLH74Ijqz6D5pz4SCKCyV8c3dl3bCFJRcXSgpY4C
vAmkngF80QLMwMGiNN9NoIIAB4GHybFBBmEhdDGdbjlVzo82kZakxYyPcAov0z44Vm02rDCcvWuI
JIiX30fpCHJLnRxs0EPHjyp7b4VxZU/T8JRN8m5iXNwy37VadR3pCi5BuSzprqxiJ41IgNMwscEE
jTBuZ+FpcItzlA5kb7TdA8dcxzxOAMyWfyBdJlu+QCS7R0sZj48JQg3EtSKmOHfYFeXhynLMgztN
nLfhvZJOM2ymHM5bGWebpgLCqgMlaPwAy2IjULDVf1Bh0A/10V2OTbmNe3Xppf3iKupsFMEcpAQE
mLPsoQ0+WW4fPWeLGJIP5gGCFolZI6nhkw6rAtfv0EFZRu+p4iGjJTcujTx5UspCblRQq1ha9dUb
Db5TJ3qK6u4YJNBf/HQ/ELFNAlYaptdqHguV/Y8rCZTRqk99eggr687GCGHH/U7Gxlazw2tdf05G
cwY59mOX8k500WeGijfryAhsUqDH4Q8ieB+3RsXxbQUvGi0yxMx7/rQeaW8NWbc41jrnXuAQ4RZp
PolcYgSgo5nIkZuRWpvPAY1Ih9Fl1CIX6B1KDj9E6GwGmVxMJvr1rK/jzSQD/n2ESdD+QYJkDzlG
cTodsRgm3DJqPdUp1xslDKJ4bMZ02LaEILw6nX7AVoBmccS4yHxiDwfwJEKr37uUpb2vlb+lla3c
bhqWwiOP0hfboqoQXtBXWpeSDgg9tT141lXJmmzXuEyTMs7ylqd9NVOHms3PT6kM0UrT9smSbkXM
UXaE+MZCvpPj0oK0dOeIvF75ufJfA0u+RE3d/KZ9tbBVoT7+GkuVO14Z1UR4irPlONTBko9wx/9C
2/C3yf3kIbbRJFQzc3aQWVKWKweLL45XyswOmlHoecyPZrdK3lOUxxaKNM3y3OdwvpUbmjjcvCxS
M4nCNLaOY5m/U97uDARQn6yxFlFTMGwUAfraUTtqyeC89wZ6ITqwI59m9mPMviWzwsqZS757Wu99
5bFZw/OjZe4xjrC1/jyWhtg3DdwKI82vt01PUrahP/yFEoelre5aJxgP5Thpq3pwm52OYoUYXYBN
8JM/i66DSPnsE0izikbb/Rp+kzCR34HmM0YGy/dRWsHbqHvmKjEdrGQzTasL5cNf86cRk5AgU7jS
qewK3hW8tJub4K99GHZDfvK1/CWZ+vEjse3zX4Bv3Y31ydbzbmsNNIstZxrO4CWLTVMXHl8bTV41
UMFnObM+pRjWKFzGN49z9CLDkQCGtE/8VQ7ib+vULtjqhu6xrivnT2lR5Pndi1e5LGZAQv3b1N39
ZIKOcTK3IAsJblw3vkdMm+bZPka6chB8lGPaM9casUh4SDk1LT8qzWB2eKNBlC1Yn5GWdRvYm1g1
43vO4tPL9OkzbIG3dkwmV6WawvuWMTYmGqWdAb19+nMxOySl+YrtiYsHgDJsofGdLOv0RCFlbJrS
/74Zay35Z8C7qDXUe4BHxxMjYedpUJPDKRwif9E39hOCpGbj5p3NVRFhfeLGBDDNyHLbQHllk5s7
enOmFXg552raIGmAizcb1nVwdZrCPdft8ERqiXyu7emtD/PxOlQTLpFG7WNzbF5wQkDJ9GjM9vF0
EEFdHk271xYZnpU2dIBazhCETPhnO6c30HrgV9uMyQeqtL1K8oeUN0NkNU+q0ZMu8EURlwVzxpKe
cShFtxFECJLIBhMkRt86WE6zHccECSrf08p23WsTJeJeWUCql52J7PCWFTJU6Ig6y2caAWhgQhmz
GaA/7ESdjrhF8AyaRc2lWyDYA2T/0eQYe//a5kAPLQh2ws0z/x1dPMxBYxFUvb7uz2CLXxpRiENu
N+SbeHi5b5zZoDc+sNiqq+6XNXRYsBPOGRSnOIHfZPqUEDwb2/9D2ZksR46k2/lVZNqjDaPDsdAG
iDmCU3DmBkYmmZhnOKan1wf2tdtSyyTT7TajZVVlZWUGAfd/OOc7dJnJbF/hNDsYGFo9GMM+/lo6
Y++y2HTC6y9XrIsT6xFjH8U8Lz6DJTYBzOMskwDzdEhw/PI7pJkpOVTi9dH7Wy3Md1p+y3alLd+R
fp1T+6VU/fjFOv9FG+w3vHntFdyCCKAW5KxbbfigZVZPkI6kfuibenwwGV+l3aC2WVUgtfp9BojB
Ql5JpnlQ5lN/F7L8/zWjeeFPadX50z/9lMMP8wt0APTuzQpKUw2nW1TGx7wX2k0kVnVioSTkVmJj
dJlef7+wBo6PynB/cpjw+qiNj3MnTMDKJCCWMIduKyRzVCf9aZjd+n2JPYHWMm8wompAV38pXUXm
aTd25HwiliNITDJ8Fv1fs5olEgqnRkShZ1s1ahe3cZ2Lcsk9Rsjd8F05jMQEPP3zg4jGwsbpVDqP
RU41wc4z2WvFEsw9vtFfPjpK/Hc376d7mwCO7T/hWS3yaniFBcuR2QW4mI58pthQoxOxWTS0xvy4
GCxHLbrjc0rmOSeQ9UpuQXHoF2+rj9P86LSQL8KG1YcpPovaZg+3Jv407cK4rVogiA6w1MK0fpj7
Mea7rt5KIaYrcojYp3SZXywCWLp6hXOKct5hKCiegARZZJFmxJqF8mmqkxECr8yOAhXUNkwij8Gq
Du9opWL8km+HCksMQeOghhJMPUoM2iGeK+Pyz9thxpAYVqXtd5lFvnA/wdvumG76rkkSsf77w0m4
RAq6BBn/vqwQLJlyfRiNNuxNzw3KaIoOZaTSs6YdALx49zUxGAFem2JX5n+WrJE0mamY9pHiGViA
ZMKJFp91p8LAc1rztpPodUaIm9tmHMWLppzrUMFqjXnCVJ/0V8mxiVv2luTB1VyHDuD3o4Scp/De
cwXrRpKzJK7ax3GVtkl05lpsy5OqOoOk7IyAUEzmt01D/o+9wumjosiueGxTFKkwLGfyQjf8wfXA
XWOV+iURB9MoIW2NSw1EdYSUpFf9rrAOOk6kKhjknG0rmLr/NO1KeGDW1MQPWjcLMBFkyynlYjAl
c1LoEB0Zh7FLg2tm6rb7thgo97r4a2QeGUhJmKrK5yNL9ehlIJx9afOgXkLtFeSajRsVkzVTJaix
UFieaoNiMC4GFNZxxqXP9RIxeIEFbDNf/335Bbuv/erfv0VdgcT/DSfFcyqNvYSPeXImMe1q9hoH
QIZrVqxST3AXja2WpvUuYvOZ4fsHLx0lCJBao+K5yJOODBWr2qpowt8tOyKmtNB5GUwuE+gP2AF+
L1kZ2U/WUfIcHX6J3v/6As7G2eup+IxTlO2lZcUBbUuyAx8ArZMgocL/f5P0TePfE28Ml5Wwa1q2
XP9v/Hs+jMeTl82mqwVO6NWnWWPkMuO1+LWv69g+zyy8v7ki0ORPs4Yno1mwIhgM6mKzAy2UtgdP
ZxJTeATHIGAxoMajr4G1A1dgDNtPmbV73X5Sa7bZ7xfLYT7VmkI7pm2aPM5weS/dPL//62foVUgU
tdFGp5GYDq7f4ZINnnlxXV6SLrTrjynUI1+Y9XVGX3Dr2eF2KTL9VivJ/ejzBdq+8/PLdwoz0z60
Yb1sAfU174ZbvLTGjA3Vsso7syNVaFr/vgzdcrOAKz41Wney0lWCfC2SPGfooROSXes7ORjDTuiT
yRoH65YbMn2qTfjr65fMnjS8gGqXZP2w7sQ2kZOc62oAwc+rvUORU59GIrXvLLZfQdMV0aenDdsK
rcC3nJZvCL/ts+PV0F0clZxFqpe3BkafjQ4p5Z1cziPIvfC7GNWrM8XjS5RAfcgWd8SSle/C3DHv
a1ZfCjvCCfNOchsRvB57U3OrZAL2fd4WdlT9YF7/UEAJe1t4B+C0aJ1XhllMWIuKKMSGrqS0nkXx
g//DsQli1Dt9ObguGnRrxccMRM5167Ve2e541qdX9Fa9PhSfIQf1VkbAxj0B7w6WFX+IsPhUpNhD
/XgskyIHOqVnZxvn0T+//P494cUY7TFl3rJTvv5Tqm61KSokg/8y8RqmyJOXYkRsG9kiuSFXtTi7
DOF59Ui/GOKcykFF/fdkPfUOE040st/jRPfgOfJFTbrY1J2ZM6/uYprJ1NgTSKAeFpgeAd0/c/sS
E6oCPD0MM/30MIFB8RbndXILVNbh/JV5KREEuSoeNDuCmbNIcfCMpDon1XTOlKaxLcidw2Trw9Ni
ui9pJtTX5NI9N1ohHuaEnOxJaejyiP9bC9h2g7GfxzlzgGSFzJCXuL/NFshHU2UZB2caEixO3FUQ
I5yrVVl9IJbKhuPcaEw4IqIclMv8rMsVEFYmUSArNrTnwx2+IfNQdz8j3NwzVtz4XK9fNMgZfDLr
D3Xb4oe//xyWfHy2vPHv75nyX8qx3P9Ut5/FT/fv+ZTrL/KnQiAP+6sn/PI/ftHNZ//5v/3FlqTT
fn5QP+18/emYcf2GYEY/1foz/3//4X/7+f1Vnub653/89z+kOvTrrxaBJSc68vcfraGEhk6E0/89
evLAHOCznf+Pf+M/sifNf0hPOK5u6o6Q0nb/lT0p/mHgqVn/50AR4cL6z+xJW/7DkY4gYMxk6OXh
ov/PGErb+YcLCsbQLWnS2uuu/K/EUFq6++/Hu2l7lkMAJQYF23Q45clR+V/iv6KU9sgu3SbIBwaZ
oMiR2uUOyGnzpqibO+7DEB0XSiqJC8+kayNButrliTprVQYtqtaiTRoiGiqykKETDf6gIKs1Ut5z
Sre7TFdMyG+b0tinRN5Dq2An7ShmTCj5/UXQVdhRSPAVqYmyYrpkz4zBdEEEAi5Vh6SWFREevxhg
oDedyyls9mSyDKzDHOTXyBy4WdPcTUElNrnfFzM+zcVsjtFCIFUFc2+qMDG1s40Bcx6wVJImLLPw
OA1M+JUGGxqjzujutAQzJgvCj6TThkNo4UgZxgTgoGFOGy90cK7jLmHzNDwm03Noqw0R7RHSHO8Z
7naQmgBnMjJeloYZyoQ/IHZj2JZecrLz9cys0XjgKus3ejlHKGOSD0SSFwKAsH1HGIi7L094xomY
6dTvtfEwsYM8VdRRh0mN73J5aLUhvIwkW1S2p3wLNQcbv4L0j4yEdjSFwM5/8n58IlMJlPysPl1C
3IGtYdS21DqF+cGbQ4vOxxFk/SfDKeJ8He9vaFS3PIbgXKr56NkeQHfWU3oaI0+P2CsR2ZBuakd/
XwRq6hTuasF+LHTKU8V4cGHstpnLs86mxG8pIANS96CRQjqtuy34xdL3ZpfYO1ETDtYpiDbJzvJY
0xoEJgdkpPtobt0juTZH4kSGoEEwCC5dsVlivM2mUw8idFz+FLsPFlYnf5yHV4vsEB+D7yUSDtsB
yXw2inBHmaxzfQ8oLRYkMnTm8atsrb+2A9rTaONn0AZvRkghkfBM5X9Sq0cxouv9FsTbdobJHQA3
0rXiBI2Kk3LaCaX1m8Ejld4AjZD2zDUGamtPG58TzbtHn/eUNoxO54kdc6Fw207WR66paSVikl6i
t9xOmetnpsWMvAc9BN7n4qnBwjoar17O+Tyx9mM595qUcjiWg3eLsOSHPg2iKckKItmFA2jo0AJZ
B2Tf4ju6+iOd59rO8ktLGJafMtu8N9UXMpRvJCw6/qC5AMSLy9dt2OtR4e1nMdxQKJjs8fD2tEwO
cAtpk7a18hIeCzQbYuOB12SkfC6RQepcBLlxIm5xlj05Dy2X3UzETMLYoJ7GLynhocpR4NIsCcAB
ZlmYEB7iJto72rcXNss57SgkllZvNypqXkpnKnYw0BjfrPZMM4Yc3Ew4swduVqIpocGZAOpc1td4
j2ilGAMFxGUhWlnkT55ph6YnuWn2MPRY6CYpoBZWSq5B4FvkeVzV4svxskdaQUkZhjkxb5whAHrn
j0DxgmFkPI6hcTgh0kCn9mKXkH/7DiOfcMzt2AFzLQv9oZ/Kd/Zj5FnDK/GkayG8wdDndFIPPMlq
QSDIq8vyM9fy9zGSaRC7il5icj9hUCO9i1/ruVxDhxy+5a59h8stZS9TwOzQ4KMCuMQWhxO2jvmU
18d7IiDCXEjD7PAyBMZ063YaS42ZRtBabd4tXN90j1c0pwJhoEq6F6OJBoyZGtbTrPaNxtCZ95TI
DsaGVcs8Hu2k/cDHBxqznmuYNUCdTZTu2ELLoB3zFakHjwxq6bNm9RQpJA0PWhokocFwR9YbENgH
qSdvc5k4RFkRResUchXiLHw32Z1DmfKFK+szVQV6OnAoiGnd7TDf90g7Kcefs0SoXaMhiDLk15I5
qZ90HiKBqvlOMNW0pXvv6Pk7dcqRJL3mIhv7GA/zCmXJ+ZwGkqYcBOYBEQjRwU7iZ2UD7S08QoNm
VlLbB2WmWDwnj+chQ4JQIRtCavREmUrAHVtyljhsimfzocm1Wzpq/IOJ6fkk3zxbBeT8EvuMTFo6
xVJ7NfIS8gALghGGpPk2mBeLKWiQu6zeJ/dPKN101/fHsXQPgE8a7MI6CzwSWkjbkz8ecCumzt9K
626SHil553a3izppxLf7GFeaAPs1FnnwED2iaSy/baCZgKznZPKlIc8kRZr4tJkvLlC/MqthiiVZ
Tg1vuFGWrRbxVkOxva9MzgXLwWrvOeZblg/ORg7LtpSwYjSyTfZGJR9Ymh+beRBbZZW4cvV4n0/i
ca7tyG9kBIVpOnNPvtkA0fxOfU9EHWNNe8+1ZdhKw9vXJpyXOFVQv8P41Fo8N1k4eb4xxQVeSBz8
Wf4WxsajZF26GUYY813Z8ThCo+I4IV6tra9oqAqfLb21vsK5nrGi5RPjOOCJnYoXKfrviMijwHPZ
DMXun9kgMjIMF6y7MGkiJPG+AuGhsXGIZer4o1rlfdzp+cRgvuts5syac2Aud9DtvmEKPK+24O4G
9yYEnD75Zoa27WtBkNsIE2fVywVpzuHohKsyE3VERBZA9sAYbOUED5eyKp+HhHG44OXyY0Ip2j60
DlruouBDtIh+B+OZHBDhqXgbIR8IBGesKpJDidwPwqtCvmOs/nJ2fIz3Fnp8cMxouy7SSh7J2Pvx
3PS+hu9PaXQTte2bLWvNB1TDBen110bjc9NrcAnt3UidwFsANx9HIRVBYEmv3IwLgt7cvhGO3Wxn
neFy1tWIAORHS0yXH+U4xb08/sK1fudGlEzLBA8rSZD84I5AD+XH4Hr81s5xI9Yp3W3ZvnMc4H5J
cC+zA1GNgF3St3Bo+iukipn9XMw+u4bKPxzDLuGlsdwXJjw2QCCxr2KTNIaZYMa4Bf8l6jbAwUHo
JkLDkewnnGtHmPJzkKnV8F8pXh3tXut7zn8U/hCi2ZZ7KFqSMN3OgoemTK5rMlGQMiwtKTE8K2Q+
Fm8h+bGtBiRRrg5rlzUZrXz42ICd5lW3W3htNq6/aZuFEGoJRvfXz9EZu1dPQwmzkEfJjOxhrlK/
xn1JPazD/mkvSA2vs9vvCOoyg0Q5f6qJLFkJxhSFme+F8gbwbOV7xYeZp3dGl+N8a5wL+44h6Esv
3bRs1EC4ciA62r7kTA96kZ2kjY8mRCdohwTZdqAAl6Hea2QSDZHZkbyOOhO95423mEd3jRtc5rdS
r4HNzSbG8vWTGBfm+VN4cQWfbAGPNUjnfARW4QZjCjC6JWnPE1RLrQWNYzEQzca+bTw1mDhvyrBi
yR6PeKo+bE6qgOb7BarfsW7EsqqBio03ycBb1v10EFtKQxY3f8P04/ntriAKSzOmjAAPl1mrt44z
xAMU4Gi7aQjfZ3YZBGZpyM6TOrBZ/FH2uubGM2popHhs0s+yQOnQWQvrRcqaVKS3xF2S/uLCxCGl
Epatvxiw8yLAs5ju+7+e2W6R0fK6gVEhKffs9OKLEoyqNe5O0WgQxlkZfJpy2o6md5nCJ5GnYEfs
7HOxIIPoJsvO+VXXHQA9FoMfBwp10hKi1uSuu8md8qn69HLrZ0Y/fvAYcGxiwCdJUeyp3RnYiUe3
Jlcv7JFVsoI5JFmM5blYmEDM6SEV2qXvWnGI9erNyjra/zKDG8l7H1XpH89EBZ/HH1m94lJFSwEN
3t6aZpODsHuyquId1Ve4al139Dvo9C13i0Ms2y/QUun53/QBKTK4GxbswwjvzP2ToX8l3pSdT9QB
nDA+7Wx5jPsqQnSyfKfveg5gCkDvfs3DCJqa4MkeUzKzTYIUZr0DpRCeu67L2QeghAsjwO9mhlwX
iHAXOj9TARQT3ad17EauRcAsAsBRlzsdySAcDVr1R0b6N04iOMAp2ZHIuLiJ+GlzqLZG4izIRPNb
mZUr3Bk5i47ufyQQa2uILyFrnY+R5CdbU8hwlRPURcMtRITpdqCWNWf24YQU50AbFHekiXI86lhx
5z0CNPzviREIouW2QNsvlcc0Sy0TG7qJjwlo1J7NIXD76UxihLU3u/EcObPHx+pMeztloGY+kYXr
gLhF3qY6aDh56aItYV3rzBXVdUO9CNskSAlLbEb5alH5ouW/HzVnW9Tz4JviwZicv0XRPmpawR7R
O80CGgnRmNrGYSu9ylrvOr4LzKT5MuaYk7Nh3NVy/A7x821FEd6EOrK7sePDU417DFONaGKy223U
dKFIbCIuUJE0U8hT019maGTgv0ym496MRj8B+0xzGSfpQ1rlj0POWWBVabFhOvco7ek+bornbCSc
BVERaGzWqLV+mRYP2UDUMydFeZgXkLa8+mIW0Tm1nRuYVE+dW95VS/Jh8t/xCTEOXbqiGAF6UYeH
IhPpBiGfhcMdbtkgYKV+F0nEXFMU3x21RCDd5VFa1jbt3B1oHpIFxj80vpzTWfW0SMvYiSz8akc2
4ZJ5qJlhXeBEzPoKbILIN6Og65485gEK7fohN1FT9ukZqfFldAxkBJL3PrHL9OhmgvNSrzpgSgo8
I8I5ulOWIOQHlAiTdh5/PvzHCD9TMyKiycx3VosJxJyR57UFqgZMK7JWAOVBGG27iUSBerjvo/a2
bWvIHIlwiGxg9T0XXjBiy4MqUkAC0E3QB/YD6fJcBB12l7HYlwMXD/5V9AblwmNVGne2mfZBlUYf
CtPytsTi4VP0b1gCxxsXEI9Zel/Rq2WtmpomTjZV2LzZigqnE+OD0ZZD4LYeQLB5OE4mzQTCAj2w
dQtd26SfI+R4wbA4GL8yR/Ef5Iko0+HBXBDlLfE1weioW2v8wYxiTLBLfeOBv9GT6MW2poNM1F03
DwdC3SwLeGaW37RVg2L3NMZX1PfoDGjJSdXcEGs/tfaezz3g/Lta850n/cbKNyhyDbK5dWVtRU7u
4eQcbo7AYyH/CH03L+FxtaOwyiKqbngYUVR17G+m5aaJJT4h9VeorUyia56xi/dsEeF5S47LGGNS
OEmdgY6o6iPqlWEjBPKdyHtiK73zgJF0FvdqUcVv+lR9EQkaVFWmo7tnSKDRC2UpWbnIVb8aJQFV
hUdYhXdjSTuMqEbPt7rZBHqUb9nJk+thfmAS7nxaAeb70zmP3HOVir+gfX17KbbNpM6TLB5KhZuk
zk/DOBwzrkOLmnDx+vt29hDrXmtXe2uUdafy7ocq8NZxy3PkynvUIQyasuJFAIhORsS/w9G0Qjpc
aPq69tCw+ucedD33whmHvKdGpoJk+M5xEQP2TfiHZOrDtFDY1S1qw+jYcPFv8gm9AUlbujoPBXIR
vcGI0Qw+dfBnUbmvhg0pdTaewAZi6B8PtU2HaVc4JWcQFr6gR0azFy/jGR/jOadIyFoCQfau6QFi
rOS+sFTLwJfyiJWb4a/3H9sXzCyajkcyKjS/1cNdZZf2LkwKsXUMDvUuK33Fjyip07MRjumhmrJr
ccORjx7ZnS/2eLUWJC0uDbhbgbQS7nMaGRiv4ZWgTOG0QTRPAMgKkGoL7UtPtO/R5D4V9bqA4Mhb
xLfqrEtUTRfsKjttsAhxVcVlLM0NiDcrkGb0XpMT74TmB84Nv0IRyCIMqmsOkTF3dybcGXeQxyUv
z9hBdug7/CYOv0gM+LvoDHBccwhwjDAdb+bCty3fuSJbRb5sho+Uaucawiofi/EisjMysHg7GfJG
dKD+TSqoTSjCfVF720FLHvLM/VPM7a1REjLKKohMosEfKpu1anl0lHfMl6AQxfNkq22RZ8p3QehZ
JdzzeLk3pHEg2BUxbqyB43mNSBnxY308aBIGMdb0g2ZbN5n2s+RvMr5mltgOpvsKNWKEazxstKXC
XGQKGQxJwhGky0ezZjI5WA+x54Q3uIK3qVQvk4jwldzjqL5AYE2w38Ocy539tBScvrJ4YWFaI8sr
W77pG5roYlOEeN8NMjotuix9ZpEL9zvyygcz016GboOiu5nre1mgs+0qy4SKAUTF1v96iqjQtnFe
29xzyYlhossMnh6FQVAbMoWRE/som3FsR1eew/3UW6g40YxRKfZoo5yyPiiCJPCxUH/SJ+6ydLYD
pMYvMHoyxMA8v43YI2O9CihQA07vQFSLA4bSOOJNYDzcuoEExrU1reYWUi0fMP1ckCevomEjQ0mw
qbrxSnjYrjIYF3XVPHxk4WdFKDoUB/ehsxLdl43jlwP9SZdTjTHWyVG4u8wjWZZv4QCUsJk/s8lB
CQw0jwM0SKycXZ89MB5okThS1BQI6s3nrvAgadB8hs5fRihnvcCqR+j3n1bwmkXIOSKbarKu0JF4
E6G83GPuRrVq2oSa028QphMQDGKUZif6EqsyJkWhuDh8+00ypyHa4dEqy/rbyNoPVPLpgZtjqwAK
sctKN/e5BqMrKdPP1OruBYFAXmY91Y1DF6oz4y4IKEUg776iZBpvCNT2G5hcfhI5dx3MuDO9nl2b
9PKoXuPkViTWeqEnwaBqtD8ST5Ce8VuJCrM4xO3Kfa2W22LKbh0EXYGWw1HSCfxwIjKysRVCfXKc
bDMYBqnNjeMdOn36Ru4PJq5Jd23HTdw6/Zc1MkNF08goqav/5J2ysPago1uaEy6L7r4eeHlVrn+Y
bfJVFQM6xIkhsJl630Xj7BpjM+qyxNPLmaEJmjrJnAhSXHtLggUaC+ROqUld26Xd96wbTzgkG8BQ
4lQh9d7oAtN/nmHjMRI76MEgMZekwchT7hCnQ1aTAyNCaK/IOUg4wMowCjBF4X8oLdS2IYs6NDGh
SG+o0P6iUKKFzhaxiVjd4/0fl00K+TJIVgStlYewSD3J94i2NmNAsScjHfVwNlICJUR6VgxNYHdy
FOkzw0fTyrfehKgtlBS51vBcZbH9oPGA10tzRhYMAj6s1z877s4MahqDVawTDIZw5Wf70eKOaOph
D8cVK3hfCtqdwo97Q+zySHyypt6zUZ13eV1/mi7zRH0V0M1QC5LE/lGCtICa6G8Oc8itU8XOvzeX
rVMnT9VCCnylaogUsE9808StOTNq6ASMsY4nUuVqa2fRnwZ8xNYS/c5raGS70F02CVK3Tk5fIkN8
bka4m0qlqyCxSeoaMoghktGHSDlKGzu6k3CM9DpF/Fd4PJwzMzKnBdmRaTM5QB3SYkPM314ZuVRv
4ojNyKARpyvM3OzIaPk2XjNeTGCbdJ5rTCC+KqRkmzJW34YQN2QK3o0NheaoyqPg9r0g8j919Zjx
IYK6zoHDwqhp4UAOvFGM+LZKyAuKhotMib0LKfw6mJwQBJoA5Q46izEYO15qRj97PiDTgAVrHgCQ
hjtBQ+hrq9Zv0qJwBz/n3mrG26oegqjFOiM54elkIfayLb8wVUGNWr8mjTqZUEFnPdLXWttDDP8Q
3ukJ+RVszdBA8w1kHYWHrUCCmtdEV1BAXiDC/SEPQB5Gb09A8+wL7yFpOgy/evKuZVQvCdj9ECOb
27TBuLgVO/LlFMIgCGCpqA1ixeHUCD07ZJoV3eFbuZrYv2jPugquw8pydZOH3rPHgAfG7yJQcTL+
SMLytiL5gFzPcyZLeRuljKg9Xv1+ZpfCYKENjFluHPi2vkeeFBYHosQqIDqrvbFbdcMJcr117GoF
Kz26NVoyYlTpBW5Ce9xGphGw91f+IDZhnz8SR8MmbJ5PJCn7NVNVvJY3Ro/SybKdbZVg85XcXpme
ifPMu4dgs8ecw9TbZfgfLJTRjtbq6+wMSWV26ex85F/byWizgDbdo5bGmNDOMZ3e6snWljhoBt5T
FWsPjsW7OpSmRYGLONproXcOLFOh73+qzhtOxTIAwQ0/I5xbAdMipD8o0AimHYJQn9nyTfyWrOKN
ICMfX6m9GZZX3cOIUkStycTWhVFEyrjBQ+w3U44gtscW5OIjnMzPhU5ubQ1+sh4Ana7hJErYV+ii
pePx1H1uk8cCx1IFS8OEdFqybxlPzwCmOMkpAgFqegQXD6BXnTogCOPQEqEHrK9+50TRGBkgmROo
hbGjxL7b1ex5MxLHUiTAve2qm0EVWwyC8ZQnm2g69fXUgDyy37LWqvekPRDsiZu2InsDuU1751Vs
H5Iu/s6sBBcQHVhbpD+NWYansD0aDaSABQbwzrJZfixz7QVGpN2mRRsFLFfr/Sjj58hFEeUMK7Kp
1rczqtJZ9APXceHRhq8JJWtzlrqSpaH8yAyo5GPIo1TNuETgV15iQh92rCSZ+bY3Smt6tFsFHSkd
u1+UpG2B3KkZJRC7AZ82CsH/G6y/owEmgWnwUY4SnJ/L36jfDMFtEINAriyaSOTy3Slt+z9lz9QE
1B2Cn7p7TkKdmYyBjJoECvx0A8SnmEKLjTF7ykE0OA/ZUBRdvp1BBviOVMSuxrQCPLOBltk8CzXd
DUgb6bQPlmEy6WjevTHvX1pNPckYf48KC/TWFE+wE7SNVa7bat7eQ6jCE09dz0iSJFgwokEZchrg
17Txjnb7QVB5eYWW+57QgCkqxpOdTq8KXUbuELA9tpp2EpUhbvTa/qmTuATTYaFSRO6ZJuWjjDpx
aEz5MeRMZsEhATuEkC+aFlom4kKGSu57RwE7yuppyEO8HXRFo3zGt7m17PnZs9XdXGZXN/Yo63bg
SoYtH8FWJ12FVRQHP+JgclK9hdjojVeLa+R+zdLB/OvQIWtJcs0oOAucHxarFM6L8d7ztklLpRdr
hbOdQUa5lcnl7CpoPEC7k+o5k/JFKxmUswF+rtFuqSU7k3RwhRZ9U1TpzvPiQ9OVN4Q0bqOk+FOL
4W/Vtd+z0bwznvbh0z2aTO1JXGKmhUC/2QC7gTAEViWyGA3Wjr0BUoAbalQgEE2Dxo0ug5qg95uG
09xghRbnNnPDNtFxpqYvaVg+kFHzMi31IZbZeWzJzMm6UfidcU2bJmMQjA4/n70fl++rOdODYg6M
7ZDerGh0zF23jFUflTnrh0JQg0+TZnI7YwmssGwBxcEBk7OZDpqipnEUGWIwddGIdDgGXlZWzGRG
jAKpcI8xuO/AzJHAxvowYWWJk6euMfe/zBurAHRluSzPCyZTd0bJsrfSahkk09yfuxgVuI62Keyo
NMXcku1bD8y73Ay5bty/pVkqSDSxyUjPigMYNVpTm8icHnoZCjZS4SW9D3qZW+ymQFD78YQrVO57
NT+RguTcckDgoEzLo4qK0ne8EKSht27gpJq2RbF0xzQDZFTqNoNaSnHXKuZLmkDDc+J+3QYCOnH1
5wHaizHvxTy9ukgggVmF9oZ57pUt0bLTFwdt+mIf8IbiHmy6nVdQXCxxu58UAsDV2gFZ7prF9PGj
O2IzxjddOi3MNVRrSyr0AP25QGG8J3QBlwtUTPx6jFtmb+gRr9CU0zuskLZEWUQTtNpn6pIrMlrx
u0lx5CqvZdLO29OzJ4ypLSWeRrIMbWszTFSoVkH2Basle0OEK/sihC5b0+5eW6y29P6M9xIiGbch
SJxdJNWbl1EErrspo0/K+xk/yTyUj0pPjk1ncTOTtbpf/QJnHPALhDZsBbwUrMG5SQJXOagyw37D
7nRoc2KTzegpivpXzzCjfQrZfBPK4aFKsHeMxvTEUoYxDAsESXJaESuUOnnlHJD1XcYGT4IsxXw2
V8sA0vfVCFy8VNGPJqblpJJ8hUcheR9LOtzRRkZQjzCmYJwQ84aRhPlA0IxYhFodraDg1/N1qZqD
nPPj1Bbblhv7KCNz54bK3Tga+YQgO5D018cIvjLhAJSsrbKudV7v8s7tL6NtCx+MPbIFBFyM01EV
QbEPt1HGZq+dmrswLQy/6ebl1lLVBGI3NM+ooXk4lFEciSfbW+nEhGCKiCsdv9ORfZq24Har9ioz
3VUiZPrstJm6tAxnq2KczlNVP+ndyp5h/HbKwzTwRISCas6ZnOUkG4yxhkgmTnf5cswsSzvW5YsT
Ts+knz9byqZ44lA3Isu7AvTj8jZDJxhFz0SrV4EjbFTi1A552tGYuGm8wSFqHDKBkV+zh/0Ulzjw
FnrnNGKXVMPT3jlLGDQ5xURhpmfTKKKbQnedg82W9ZIO7nKJCFJgqKJrbB6z5TRU3P6JPV3qSNhb
ESrGUh0bc7fUY18fC8zH+vhWKOaPaYohMh/up7WchVgDydWan8eWBQT05EfT+oEkkfF5xlWA5Qpr
HuJvH08QOALtJdNgdCj8MmAp5vesyMMt75XapWP0IlZ2vrYk+iVv6MkKrn3mtQePp+1gvGqufOki
kR6Y9uLNWyfUykyOA0xhhFAYQyqmPjBvwFFLkyQqzl23EvuaSF8sPTjASIe+dyKiqRwPpk+EIJ5B
cBgOJpREBbm3uOOA+J/cncdy5EjaZV9lrPdog3K4+6I3oQWDQZUkkxsYUxBaazz9HETNoqp6ptv+
7Wy6rCtFBRGA4xP3nhvz2/jgaL+XMHTG0xUhDex9cvyb7cBKyjpLklCZpqb3puevqr6V29n0jm3H
G44VNZWFmhgoG4j1TAhpFVHTQ/45Ws3WmbzjyJZhco3DpLCpFerOoSJEfNVAxVr0BqHzGVi8mave
ANytTiPYiWmpDGMjfpMCf6xkSiXuxiAZTw5UngDfKmkGVKB6kZ3Y8OQ3hCL9sEMayDwN9mbWfXPp
KEvm4E4RPMBxmrcWJiIi5R7NWm09idShhKrSpM1GR8TThYAPBrvaAZiNT4jkMZmVDvvAOt9RIXxr
QDO3MyJ9r3OWUDylNylbfLMwNLJWcei78ZjK95iToYoCXiNcQu4aYh8gEYZkjB81HdRsoP2zI5Gt
475mOa1I05PhO3CTYmW7bCUQxaoN7BbGWK23D6dhT6woyCwMZyT7TduhZs7l4tVJomHTGtZ3qv4S
V5LzZaagQwOZXMORAU8OIPsYG9W0FcxdGMXlVrzzXXTeXmvvUexMuHm5Q01MIZh8kIb1gV6PIBdW
lmCEN88MMOKJ9WkSd6cguRumSTz7C3ZvGg60XhQx8RXhTbCpC/PqmEhwLEfAPM+YU7cJcI7mgTUR
xWIpBEupdm8krNKFnjbTaPxIWWAg/eEDdNPd5PomdZuqNq6Vf7WOeOox9VgxWSAlwolNMwV3Yaoh
YbbJ3jar/OikqFdcjofQe7PA5rySzrtWScFDYY4u5YR98mpsYC5ZykZOkEGo7ps6jS4pm95Nb86X
sWfHmzWtf6iiLZbIdYTfxnFTG2sdKTZmIY197co3LbkLBBmYHlg7eAehgJgYnpKIhbFHCPm6Lcts
z/HzYAY4HGdqv1khQEkpJzLPtk+6tnLyFTgMG7OpEDzhxCVTEhkMqxHV43crixN/KinozmEg0JlP
xmNIRbH2+vGktAYVRN3axejwwSV9ak3V1BFdkaDiW9lZ+KZaFvlmrVn3GQ1IbqfH1DvurMa6Ygju
jwPKQYdT71wxL6HwKO+7MabpWPtjkp7GJP5UKZFSfkyji3jbZ8cWv2Y6iQ6yxYZMFbMxM2xlofJQ
paN1sDLGLba7kBS9ADITy4/Mwb5TtggBKgLhXYh7lR3+MksZoSEs9pH9Cs73YoGyB39ILtpcV6D0
zGvKiQr4vT45jKXWmMOarTRPPp6iTWtq3O0mxIuMtRshatmvNmGRS4f/WfjJex05Ykux2LFYoFQi
JQaQmUOhZwDWjWckZJotrK7tYjtrXuIamfc+9Z10NdBXo9e4L5kUImhglkuO24qsTsRsZvDoZTLe
5zX2PdIgv1mVH7xFKn8ySZzhh1p3PbmoZusUe+11JQNGvnY68a0YOZpUmJMk4LH1bJxwpLoZvid1
FRJ5CHGfLz+lQxLDZqIiXPcFT1mRGMk+1LD6dbBOSMq9823OFQcVHD3lmVKlXWW9DXZs6NcihdED
UILogGpTTtOldQFoaTYW5D6ZVOUMuK3A24+D3jYTblGaAzPp2o3t86yVFmvqwg+hXhQeCxsi2leQ
qpGwluI+k11KGBaQStNJWWWM2T2FdLlJW5MRefxuLULjBsmUJ7rD3PsXA632ihXsVWe4EiePorH0
UdUl8QiGBVRpbvjTOt6zXbCsYpvVilUTx9/gGU+u7HukM85zMqMYc0cS2Muk9w4GqYtWSCQuJJ+V
X3pnLwq/T35VbkZ/+EjnCFIWAXf9GK6ZzRNMZ1aPbnBvBqw28lE/9h6lbTrYqNVMpNu1Q0qAJOzB
CNp96b/mINLvZMSExOnTa9IVIAEtlmtMTEiXfihb9aNI3Avbd4QBtlAbcGwUJAlyqDgzSO7LCf4h
r6zJK5v5A9Bsu3gh35ruNc4ZkXIvrdLORPIwBS8dkX/byQpcpDAdWySr3hfaenC7kZ1DMEVnKGDx
U+CVj6WDejiIkn1qxO2qb43yvjBbm+0CY4koyD9wzeJG1RrRj2R2YOQAvy59Gx+ncnoXVvfZMOxf
jSo8MUL7bKrJPRV19MI/jxkgue95+KUrZAxpKr87xAOsHGLkV0o3AyVu9zKjerSQPLgJUa8m+YZT
aO+JDkSfzIVHnQlVoTRg+TMKTogXYuDF3cc31CO4W42W2OfEcuMKWodhfqjnRdAEa9p2sL1mFDx2
etEV+D9B6gncm49JmEhaio20xl8t9uBxGOhEHfVF+foddgkCOubdwqH7C2f2YUt8gj5MjvGUol3h
IPCLdQUUKu8HdlF1xXYGIsWU+c95zvkdGzYsAueX0S/RmEy4zJgna2nrrdI91hkZR6NGPdz7QAx8
dGR9rQ8F4FOzQChduI5xmqL8PXTDfmUg8RFh981IZ+RqVpyijQgJyiBB+TFlE2mMy55DttdZbont
jl/YwWtE1QF98FyidUBh4FnwwrKJtKNmosrI2o4nKuTaNMqGPmRjfBxzmHeJ9xB1DKWDIMMh1WUX
N29BToOJ8tJq13kGByHIqnlAB8r0w0bWkq8Lbacbb+Qk5BJZJOugxAdI1ZFHw5qIIzwQFbjJ4EuZ
ZUfDab4bpGcp7DabsWh+GVm7SyTs/caSH3PxaZTilzSpw7Kcnc6AockZAia/Yf2Qef1HUYtrK9Eg
y754ahZbc6Yhdi8KkQmJAMmTMdSMTVuk7qEDVwQVmdSclW4D9ApcWSitKGubqfsZ1ETWJRpCceX+
TkcAMyHabf7FClAJo62Z4Z+uBipMQT2f0QYlRUzCCo1CV35Fnn/ve+VExttIfZB0BJwSJqg6ifQg
IBOaiU8zpBtCfIkCnQ83gpvfJ8/NDHoUtfWHz984aOfboOxkN8YsPnTeTKsc/liVYBGtQKduYTpw
yTxxTOgj+FEpctSoXvy43ppzeAno6ocCRb5VEoEzOfKQ0gGZ7pE7t0QaR15s6dWfU8HOZx7bo2Oh
12fd2B8yK/gAHMeNO8KKMJ0fPhi6Ho1AXOBWFYlzjqv6l18Q39px6Vj/WGeisr4hNpB7VabfQmMs
tlA2T2gAol3jsP02fI/VZTqdXDG/tYDIdr1lHuraFPdqnMCnQnEmE+1Jie5Vo8vaJIZmVtBH5Z4M
wX0NKmFbY26EhMYWNTGwnnd6urbs5hzDw7wHvWeVjAY6CJ72KvQeIWeae5no6lDblcRZbaOvd1Eu
lnisNwUPdLFE+KIxNQ+EqiKXLZqNCYda2tZ9yaxm5WbeD7e1aD3K6LcLGQwggNg3sCj2aqjoIeaX
iBygCxpRZo2le+nlYbCI4yhYVfvmkzHU4dbpYshzFDDkMsRUWftwZMjGivBcN2XFkpeZUG/uA5sk
LVSgU4/kfCqRbrfTwc/uxyJ/GVv1s7Q9ffK4WQr+vQCVdWDduLTb5rltGCrbzgeOWG/TdfrNMOd4
hx+Ilxl7JxEBOEtYUQtnhnwD86etiKZx+4dsHD80oyI0POhBhRg3jfDuAgM5dQh92Z76k2tI+2SO
oIEqQ4+HaDCJAiqoIicdQJETe9fQ8V3rf9ihIEdez2/RFDGqS6p1YQXTEePaZjbApqrj4PPgKiek
2xtm8hhic5cbMiVi0qW5r6uHQsin/6+9cx52sv+3de5Y/04/819/ts4tf+D3Z9P+6x+G90/ThFKE
xcKVNs40i18aft9+yTL/6Uq0/9pVnqddx8HVhv+1Df/1DyH+6ShXeNL2TIm3UfGnmqK7/ZL1T36r
xSvbtvAyA3z/n3jnLEx4JSpHGKeLK1C4nsSJi856+W9YUrjmX51zGl2EDfuRZaoy8udgUg9jCBaV
2IvuEJSOOKOipQONCCqzbMbsCgfUvan1b143nE+WOA0gTIj3oS0MvH4RkxJLENCb7qN6/6fr+vDH
p/pfeZc9FFHeNv/6h7b+7cPylvBs1xL85NpW7l8/rErBuQHIZ/s4JlfmnvUWX+zJbJQ492ammVOC
/RjiJZscFaPy2bwBOza0Th8YgpXf+/YRfSCD6tb9uP1cnUG9L02CMA0LJV7gPbB7CPcF/xSEW/Le
cTkhLQ7WMXSRtmHhl47d7ZmomfkozpITDvertQmGQu8776DiJj+WtnXVhAuhlYjKnW9EX43N8j2y
WXf8gY+wCfzj85kHVbCsGeLst2cbybFmWnpwQmASlXexxyI+cjQHZ7AkVDpW/RZUiOys1iwuWtv6
SdSGPswmO3UomR/gvKe9EzqPPefuMeAvySoJ5wCSQkLIkEbeQikxeHeC5gmYXaVwvIGA8yUpDejO
6M1LDr9ZiDNLmotdkxXpc2qsDQIgj0NI5FVJtNB4YEcjX5sp/zDHhK5do0ztZnki9ghKiR9u/vOX
bjv//qUr1/S0sGiYHUvgMP2zt7PGMmeQWYanCOHwquz1wKy08DcMTJplatKc7XJqzi20Fr/yynPX
d2jn6EerAT+XChmDERQAYD6p382Q873lR8lAnx0pVK5M8O27GYx+yOzzTsTjf0EPLM/33x4wqVzI
Aba0LIywrvjrx69UGIKqidkzWw6ZnWk+35PYheiEFU0bA1zhhtxPMfDAqX9sGoCI7ELKnTQIaMqY
IgB7oOeykZ52BgrAAssDIrb1f77I/9dPCVfAdDxpYqQ17b9+yt5GyWAXAVzXan4wqnx5UyBy8wZ7
zXYnAmL2OUcO6XSoFxAYHnOKxjOtVnq/AEjgPLWbNGhfcMvfp0vCIPTc9vBfPuO/HVXKczgplwcf
n68p/vYZpRkrPFD4FNUUWjvVdJ+iy/xd7ZjJXQsYdanUKTp5JDH1hjt8arzE5F0aM1i6XcoJzWWg
QqY2cUoiWfVoOy3jGKfe/s8/qWsth6otbBd7898PVW24EAYi0F+l2R6c3DZXHYf5iufxTuXEbqpx
/OkRxYLb5DksCdnBWAEDpmbSG7rMaYc9ugN4hbzyN4FDtl1PfsK1j/Hv/OePai8f5S/nv/JcS2r0
H66Fh9r920UdG2NCAMTM1mrgCTSU3zlxffhm8pxoPWMEKUSIpWunxJRRmP9ofPxA48SQzV3OKfpE
A/lriHlNbXQMpTPLnVNO+QigKX0LOp3+l5eA+LfzQHnM8W3FmkU6yjGXB+5PXm9JRIejrTFf41P/
qobS+eaHF9rZe4xNG2j0m3zq33vG96+tVXLGNckXWfaKIxoPbjD1u8hq7DUIGJt3nvfbmusv4fQz
7zKSCL2V03YooYkYWu7wwV4O+V53iBl0vIpbn32xrBDGwEq+j3LEpKEKXpii7k3fafYEUapVU9r+
Zk5LdEx+2lyzkKDppJt2uTt8m0flPuqE8XpWnyNROAeL1aalvtCSdU9NyLxFuLE4hza265SUMFqM
//yN/w2Fwht/uX4cpVpbcIf58v96/YqiTWaixInSmPJqnyrLO6vIvdllHPYXfKkzd0GH8D5iXnTI
4FeVCem7hRtkB1MQijZbDIpc4GzGdP9fPtxyu/3tdhTSAttP6eO6wJP++uGgDrJOIGdpXeTojXkH
p0c3ZJbFULLPrXbXm6K/s017pyasvLQN6oQ1GU500vT/7cWznMx//SzKcvFlSlPbjmUt/II/32ie
BM3sB2a21h0rwCqro+tsJ9MRMPbr7f/RkttnY4wP9JTTfQtnYm0I81Uscbu3GyQT6dcwkQUc+yms
dzeN2H/AKjSnuiQd1ejOgRqOQVSrTedZcjdUxsHNyUn4z1eVp+KvgITlS9euyRvUtjUPj3aWh+pP
D40I0CR5BBDCPiqCXVuH+Z1KxWlyzaNNCNM6EobeRbOnuMeZ4vimOGMdZ0aAjHNcHgKnnd/pU9tt
WKCzdgaRrCuzK3e9v8S+j2uvcotTOtXnvOuqUxwk58a0yoehxKmFhViV2j73BbK1Ulfl7lZ3gWRF
mlKyVDCSoD02S+XhRNE3oRLkxLH7M8jiu5jAA6x9/VJMQTP2PpvaRybnI2IPx+CHPTkgsgN5dHX/
pOdZXd12tnZpEX+Wbvizhz0LiRZiFjOUO7fKyTAqHOcIvya6b2JOhSVkb50Oy5RUI71j97HGTyUv
viLHcDnhPGmU3wudf4/7ItxWKkvQKETP1SghfWc4GWoBwYDVny4HcZ6MLronibVPIvtiMON1U/8S
cPDuEE6w6Y5QS1mDM7D/SJ5vBeowBdF97DekREEfhTz9Fk6Ni6vLemMmYezESLpMQHj5HxcomrN9
rfrigpmDaAVS7kzTBc4VjiycmEBg6ynI8Ew+o6kvd0ZpXBHzrWSOpF4YIWVghuCXIPuN1NVPfobw
OM8jMaxjUK79JPyWAUXPLBZLKaiK/e0rRvJgUOmqNYUOy+sih77JVwWe6wICgU0E1eFU+syvNIBA
kf9wXWN8KAzf3LcDmKsgb/jvemyn4lm8NL7dnf3R3HpsjDyfvyiL/Lvby2QkIxuPbvXyB0ir1G2/
awuUBIaWeI3mpN4o3OFBbNcHGQzNSgqmO8rirw/D2SL+vG92t7M+rqZns7V65tDZa2RH8xbdI3P+
EYMMuqH95EvnGRMWqozhiPZ12vHDdsucPWMut0Wu4LNLRPQx1to7JFzJQNQ7qSL2yMFQ7hLIRiv2
pvC2hLIwzWBfq5qmBCpQHTVxZ0C1YgFvQB1AMCEjVCNfBvOSccS0YpRN8D58VZKQSZMnYz8szUvP
7JnpIeZ7ozB3EhqtW7Hvrj0UeL4SIW8rZOs3BCaavWgT+ux3guqn7F2YiINxMvFXrhth/bxVkXGf
0dVL8uIbbE1BPjB22FUZgUGTAX/JmNUPq2GYcrvJfb8unj0TdF9lifNMSM7tm58S78R0fo/h9DIH
UIeoeKxDlAY80DSVZzwjPCBzyxi3cLLDrYUEJ3/AviSQr01vNtLBI1jmK8J4ecx8/asHzIpPhiVs
HcbeNgnp0SYn75lUvrdu9o1Mcb1n0PxkxZO8sv+OIusunomivV190HmbuUQEA1Cg3iPi8J9VVRCE
1N+TI+EiaJDQXgtWMrqEU6FqCZt/EIdgls4pLhlKdg4PfF4bGzvPXpzSerXiiJnd8qiXc/6iByJl
/Il1D0mmPOF50+wdBKwxaRFzE1UnhF1nz7LK6xhss7h7qxL5Re9wF+O93wWj3uaG2qIyH9fKF95G
lMEySgm90x9XZ8TeVepgQqHHwQcJ/tVG7nBNjwJL825Ro98e0x1qL3KE62QJMZAQ1RI9AH8Q81n/
rNDyt2MUHyPm9tvAB3yMDflW/OJkE+fOBCGDpAB96FQ8O0BBqjxznqYGeSpI+ocUWRXCe2ZHts+9
HNZVstdAoOs0+3G7/LeTbPY9MFiV9SRL9qxS+A8dGqvd6PfDKvW9gs/go+SxPSJc+6gY2AAttUOM
Gvp2E3nav9MlMc9/PMwWW6t7EIJwoWG4ioAhU7gfIFASecxrpF76WVbtt9O54rnXjAAw5cUfAMWb
a8yrtV16I1Qz9505IfXSkd777F2ObJXdZefnNJL9KG9cKZiI2vZ0FPS3G+nx8qaJJNxQtmzJsX2w
tiAnOKoheIf5qaoguCZu76MESZD7jd1V8xJcp8pJd7ORoy9cbg70CtOhFp63riL7YPT0+7cHSRBR
SCZltu0IXJD1KImnYRWACQNQPDENpE6yxIm2dVJP29sfo/lwV7qHy9dYUA9UgGujAf8BcS/pUheo
Yfo1xdbWTYZkTy91e//e3phAajFUMgInuxFP8zzmp0gx8ZDkZBnMFYnZQ1TMT0dahb8bFPJ+TN/P
up7n//M1dOOTjtkGjn5KTjS3+ZqOahs1Qf+i2jp7zqafcd6AgZziV1yxLwlaRtLCUaizVQBo0Fju
OSg9hJTGXZfFYCSg8nO4KjqrpM/O/hA2W1MBiSzdh3pOe+jJxd2UdABho1c7GPSlHztINJidHuW7
a5PcdpvEWP2ARCbIvHXZRMXOwMoqYVysLZ/wMirWZi9zAxGSxH5/I3Q2kfsZsB+laPLY0sYgg6Mx
d483zqJ29M/IRGbj8djYUb3zwtnfIr6ReCg4awM3CtaQyAAqqILg1ik41BjzUeSZqDvSngbo9lX1
zsg2wCp2SZX7e6CkG4g23glFkHvINAf7OFi4sssh22JMLo/p8gjJzD6M4ah2FdykVWTxk3roT8cS
Knszz5QzCWInDZayDeI3Ae4CgH0EXaIOWCJirDQUwAFcvtr+NGJTPHt1+uVk7J5Avya5CTpgGQzc
OvTbHSF4gOs6Te+4QhQzGjkgSvaTIi4vLgjXIE4hXrcZywjeFNORLbla51H9MwLcR2CDnJHowFaI
WQumGb3RrObrFCXAlJf77TYEKAA5W0S2ITjwKQ3Lsdibg7VHV1rRLkDEMo1JbiPmXVs5m98LKfuD
6ycHZ2ZVkXVjSyRGgwVpYqpQopRIp7TYupzOe+JwhwjQLwtcuELLe7Ik7fbc+/5zOopjlTf2nSua
LfiM4Vgmcfg8V+xLG+wTOQnEx6QOPsyhG7ELJG94MRZ5G9V14mGIDm1mkWE7PwrfCndtKgiiStON
AWQc+jJQkVnMJMgAM7BVYHAm1scBy8IOGziWWFx8yHfXQ/AsJ+EcufoVx533entlGxYsWrKZGe7u
ZqYLvFArwBYsO9FKzNHOmnKEFUutcXt8cZnOWzdi9RSP44Zk2Kc/ulCnGTbCZDlcCh3ei5JFHtFk
rL9IBnKy1toY+VI9I/nZ9LkwdwYKux3dSnXEdlBfU5zQ+DQXOwsuaF5sYYZjqCgER9FSrBAJIJD2
j6A9HQi6f5zb1Rx+FZq0I8OSxIW2sl/rCYTp7SA2oUzuNaD8uuG0pKFwjsuZeuv9Rai/nLA3LkWK
uDGO4azcRqw6Hrd+amVrT5c9ICKMEt1a5owMbsWYZynYFYyHc92dBWKEHTLeOxYo26aPwlXss51M
/eHh9g52UMmt0sxJ1reXE4HoW1t11n5GyeyUhd619tZDw3Muogc/NbPL7SP2aXJHe7XSvBuuy8A1
KYqz7bPF0Lig4GM0pCcOu9uz38S+3umY9dFouaBwiP4aJmzIlbpX3gA7qsRWwEFymx7cbneimsUG
iveWnpVJ0hAuqbgrGVJGwYur73FvX/zlldF2AZaFRl7Mb7fCRpCORoJA8cvUMzkNSfQgmTdio0Ta
0Y8e4qdw0jtsZsUaUpWz7Zr60pfzq6HS6gg1CsN3fwp8A22XmyJvaC2QlmK6lCrCn2Xl5e72BVTY
cKteZhvLTBxQb3hNcCcFxMiWh9styLabt9VUoMs1O+BNFYNqhs9tv+ChLQ95BXNoHgKBPrDnSzkO
TTifKschZtQ5+E1aXKwq/AnCCqssgWyI25hqrOSY5u/uLK5MYV+mHrIty/5vox9drMl9AfnxYQQk
VrKTDa017mfiCfvefap13x/spsPiT/7OhhGdbzokmmb1tRUTT1LAVzYsRn530PHWVcgG2wG5jfdh
V1SsHQ7gq1AvFTg+LDb+3vZw52Ll+RJokzc5+xiEJfMBN3lLeCytWdiwQceoiOK3RhMPbm72yiPd
DyHCc6h2OWuPKZvlzun6eldHFjochW1gU4sBURCm7bVjfe9aj0F/kXQkZnXW2cjrtUAYto0qJD6x
k+OaqOGS0zlCYuCPpDiMxwThPJLi9WzN0dH0QS0ocKJjGzQbV9nvxQzcanDceItpUtsBpSMOGsfs
fws6o4nhAg/ac84qDtseIlxT/BAVZWXlTxCy8LNENhaEBEEw9hUPWYVTvYV+Hp7AeaBU8+U2KKWz
p9pLQSHXJ9UYbE/iOzv6TaohRG52+DZ/mL0trOSDTElXVbSJgFd9Gn+MWpVGBziBls+aIdyaRfBh
C/PLHfvmHCEIY8EudjwTejNF9mJHWN7PjuAN6EcHm8X4ApSLd65ElcP9BSEQ4n5NeEIbJJvQDe4y
23DuptRjfEebXuJBgncIP2uoanc7zyyHkfkObfLE4IJQqCLC94Cxq2L0uzUwlpc0U2sdkFrgeT4r
GutTqanba3hTyu2N01zq7yGaRNyy0bSua3EYnJq7DkFdicB4RXLqNnSG7owuD5QHkpuORj1X2GHc
uMEZNJAanhPqeUN06ei715uvGLTHiNbKp2hh5n9s80yyw2WyU4TOoST+iRclPX8rNQmpCun1HL5V
2bQ37XQ6YE/aBenwI4oeXAAPFJkk0UqXe7RPuvHgNB77fqB/eYzOsDDPXohGLWvC6sGpoSaMxRfd
bkLcoUdIdH710lZsWzP6HcJNLYZUo3YCwDOaBPuMGezfiqDuNZyb1GabjgPgw+hJN6nGcZWIcFjj
LAgARPB793xgMHjqnFvhJe0ZQapyPwYYD5gY0swHbwM/y4Qh91i42HQ7PKCipdFwn+YluqubLnVU
nqLhy5+avVfXj30cwf+qSVi2C7wGfnJGAOHHdxap0HeMP589nT9N+hguyo0um7/kuBzanT+uMk88
S00kXp6kx07xxVRJd4yrdpvI8Fdbmd5BMCSyLbxIPCzADwqktbWpfwzC/VaBpkFvot4WYqUZwNlM
vwtBOJLO9WeX+q+Bg2zHU/7Rz2bQXok8Uit9wzDtwDAaX0xlP2heSqTFPVJgXjDj/Ziw/6Ew0KeK
mMbWLKdNZQ0L8I4NvZTmblYhGhofgnrRIZcSuXgdrRgrQrfrJW0TusmrH5ZfvLqv5JbguM2Ex1uY
GClbomTo+K6yhIkr+LAkLB7DOSTnyNTGDvUHNW7vb7zExIluN6+tLnb1YsRENONvsgVPNrSpswkC
5sYRNpJSUNzndvVpi4Jss7YDEEwvkOUlkqZ6MLYuNSqHOVVZ6KrXfvAPfgkizYgIzeXOiX21V1V4
V/vJl6vjZDXH1nMdh9AIUHBXXn+Bvv+r8xwNZ4jODFHqV5BApsN+Q8qsgLnYohVHNIb0O1yolJFp
PLNtO8XpXJ8DF5lfWzbeGq/fPdLK4xyk3iElC4AGqhRER1nD3mhIY8zkpnVB/xjJu1PBVsIlTrmu
UZTElAnQmd5I25vOLkrEcna9A1jDdT5aSyo9k8WvejnK1AJtCT1k9m1X3PNtM5KleaVEgfy48kW6
w7iJxHhpFUsSTX1VnrLhhL1cgXpQ5sbJZngg/jc28hCOq4iBUQq5GK0bITrTGXa/Q1GKjjCby/dF
XnqgfP+y7WfbxgMO+93eAnMsZP1RDMh7Iw/7dVIdzcZn1UCvjOWvmLAZjvs8GfqdE+ABqbPgmtjy
FNmcs51U7xFeWZatEeTGeY1E+Ng4zgP1xuLYJL6KQvKkJRFycnIuzJm3SKnx5HTTsGUz3mxKAqvm
onrAOEL3niFDllOCHHLkhV8jwnUbpgDSyb/cvr3mateWzGr8Bix0Z23qLV/iJso644DwasUZPTyn
0kygS06QSpkaNpBC6MFxhRUjplm6KC5NyfHW1oh1K3ClphD7XnQcg3o+Bhrt6dz3P2JzGFaB7CGV
sFzI2ifm2PdQDw+iSVCeJ7TcZHAiyutdzLc1mY0SoAkhLBJXzwFxzcEoH3PHmMmyyb9kb8EXKD+n
uHyp2+iLDFABaMduT7ZBZCp6jAQ9rmkRc4iX00tFua3d30w2o8dC4mSIyTvwmJVFmLjiEzJPZn2s
ixwDHzvI+kxxog2F/QToI1ur9gt1wUcLjH/dW4gFTY+tkjs36HI9Tt8lTnToKty6+TcNGu7sh1dT
Y2RnTjxvxybcNkb6MbcEGwqCQDaeP+KuGAnGsLBV8wgQzJQQWSg8n+MDpRdw/nNSJasJFQAayoFm
WwyPvCvhF7viFZ0Q4SpeTyGVAXlX5FYanNGoi/wFOHRXKhNbgORTC8UUfaBBDmacy9PvYX43TNRA
AubG5J9mdABbMQhwGqAmuFmiamOHxHQyHBgQCuySRZlcniVE1jvYIVSQQXdZwOFwB4lJJcydzap4
ZeWREppWcYC2852rfMjzeUt+eDyt58BNtj5yfkq2eSs9LAmjb68to7Zws6CKBpAHHQ652eh4j717
JWcGytCPJGx/B7b7OOVkBlaFegOV2W8Gt4d3sQT5ADGKOsT4AwkN9oS5ObDRowboF0ugA572WG6Z
Jua5VXItSH29B4RrwQRJw63X+ET6UTOv7afC8mceCQYRhkEslqKhAsFFEpi4hrz92R+HHFUQQC4h
powJkf8ujjQZgjnQvcWNeirD+lfXRzOCrCXhGhKchsUhwyjbD3UK7cp4SsoIAmTlfmH5buHsBeck
T/EQy5lkxxgLFn7MUVVv7gAQI4tbj5TM4nctIZypwjS3A6LwnKRE2Q0ULwYMFCxLqCbjAUBACMhu
qM3PuCNd0pDVBZsvLE+iOzjs0AxC8kqqz1IdcRUNW79d1IiBCRE62baYa8oMyqHCDjcj92My7E9Q
MlRzYDN9sJzh51zZz27YUs5ANnQChgBNIDisOK9l0Lz2DWO+8Bk1MrGWdCgqKjf0/7gvKp9oqNBy
V04JFFKAPAWi6+BXtugTXG1uErYJU0LJ6mdJfwLAch0B5G2AqxHcF38Pw+hYVnDiwjB49DTQloRM
1LE8FTjp+zL11tKeyd4lJhTGYcNs1PTHTVx59d5SgwNju5YvMw6TU4F/eNUs/5ctOAAFVT3efpHt
p35u4zunASKAQCg/yhS+ze131sXCsErdBlYw0WUVhc1Ds/xPnUArQq9aH+JeOw+Ont0HAIcB5I5m
O47DeCSJUL6Q5kMocbEbIvKfgVey65xy3kNLq00eBUeclhctnV2lSRRCK33icCbMs58hAi8hk5Pv
+wfcLcAgR387zGm279UuigP3aE/leyhzjQicZqDxAtyEKS6yEPc9OQ5QtZauvpsU+VzlcPU7Qf5q
juNekfKzisc8O1pYJFpcpVQl/5uyM1uOXMmy66+U9TtKmIe2Vpl1zBMjOCaZfIExk0zMcAyO8eu1
HCy1qkommfR0byaHjAgA7sfP2Xvt+6CHAGrk07AjlbW9lcqGvgy+GSJjqTl7IUvSNM7NsUhHvPWZ
IPgLvgcZdDUwghCdA9tSNiM/mmpCbwSIzG2vDqMZJKqtzl99q52Kj8QiZZ4SN+MIM6Nvrq0BEpzK
emIck/Eh5i7gHj5EcMo2KGfmfbihiRw6zMWXBEr9wsa0aM/U8b8YLUV7RQAdVCiY/MIt94Mx/+xh
/2F14skPPzhGAWelbUb3YUCSoVIO+tHZYase9xgat73hslO3n1GD3bfyPXkFxk4FH0/HWZJ4S8zB
DCWlTy4HM/GdozvENJ778Gs2LXaMrmm3pIBJikGWRzszykusgbDwtLA4tS4v3wZqu030qb43Gw0J
cIyme5oem9zBkxWgwsulfKF4S/oa8/hgmshu0luZT8kPf3zlQMAEzE5mBlnpHXzCzybn0E8W2Jvm
d8ODRcrnd1up4myfgc2EZdzc2RP4Bj0xT9FsvlSZDK5VHdd7N0i/5JSNoEDgvgRe553m8dUPaXMv
XRO/dWwMtzDeM5sJTRwG8Jni7m7pw09uZNB4jb3j0o9Yuj5lgmDCC1MYhjZxQYjkik2q6VfRWhwv
neQYxTYDQNVhNIqWWxij5q3NlL9oImCmNgrYH9HIqxiIqlW3bRRzdhjs7GAMRCWXFZhKs3tLMQ0/
y8y7co707mY2cYrRhHoaUvVBTAWUkCBq9xqg/vVsVWwJ4Z+A1vq5ZHQYMefGvh830XTX177KDIZV
27sSjioqvktucv6P4HtQkscncm43ubqZGcyN95kp35LMeIaQhd56nuZDYvt/aH3v5mbMzsugrrIY
K0DePkJ9wDuFuee7BerDHOEcS3kTNdYnqiYLhwHtnEX6lUrB4CBTiQSBR247Xeq8A/MgWgJNh/iJ
eMRiJa1YweVbtiMskWwYvGvqZpAyTAWx3eHxrNx0KwPgfk4FI4b+1qaCNMCnBzNEScycNJ35hoyj
IMgUug50M9ZpWZOhmfSXb6GioPUKtBv+jx1CV1G98wr7aWj4zqlhUiqT7pEiMjhIpaQM+DxOGgD1
ajAYZo0poB2nNXf0YtEwz5QCU0u4kM+Cu+7KRmwS4eZYYjLq+Y7upebgh/Fxo4Z5TmVTESKQTMx5
Lb1RuzfzdcQFKCcqjuyk6uzCzPuShn4fYz645E5B89QtATy06hbHB00knr8hC2DYRFkArWu6ONk8
7mD1vbYlgCeKZc4Wsf5gM2s+5oAE1nZV30tUiGe9sa82flYCn4KjDLR4TS+MeQHcIzIVMvdRtUXN
uEnJSKXZjQXD2yet9aeRvr93x246JOCHCWVNd1VTxRfkqj89vFlXA4R3bLwls2neJjNEe945w7e4
ij5UvRKyKTnt08MOI2TtgQCd5k12si+FcXD7KYNVi1Kd49IhnIhmqmFCsJsP+b2TuKC5U5yKKasv
HswdoZtL74+JbsV4kw19zhFLhfaDV5pQDtRj5b3HjGrPwhTxibi+S1MjhspQ/cjBtVnOy5Oj9JVe
C8a9YQyfQ5qQ05CeZXLUfL84c7Tn9gj8W5iIU4Jp9dbNFTHvcL96SxEpFEZxoFnq405ooaysale7
+Vbzudw0OJvI/47qF3r3r1Ff/AgGYGHfT0ITQGuvtHrbKOhVFVcnu/OucdKg8qrh8D6BMrOUxuIV
8F916tQaokWYhiwEt4eRJsC6tuxXywdH4mhTvTNKWe0kXtzJx/tEW/XvPfGgpSBNqjHexgWbrWuD
P3FsppfCJ8JROr9M5tpnvOoHPSzaY85wkpiwgKMbZ24O387e6XMHzox350y4KZsqxBTGI7c0tcsM
8YMJCPxmVWQZu+YHBq/s6hlJdypBuHxfJJqmWOqH3iDlwSRihGtjkyZuyL7ER9p8Wm1ySHxw/YLR
tx0YT27S1UdrQuBfjIaJj8b3Nq1tRveJFJ++cVqkCvhJFHuBLCM/BofXk7HhEVAMzE37SnEpHgDF
P6AzmXyL/iQZclqFQykaaA5EDRZQsv3g9iSdd7e8lcj2xS6igon0jDOZj4nbrPG1ZVMKGIVm8MFp
5FvOs/ZgOMRR1BAbyg7pMWbkI/xw49JP9t2YtRrpRv6HKN2H5S5Av+Wc06x4M4XzjCVhU9sZYous
+BX1Q0aqw0k43UDfs/5dNLa77tNy3rQBQ+wRgZ9u6c+SK8SnCQMo9mykNtDNuxABxhCick5iXUUC
fgkBZ0abVpbnZxiNwgsB5z5DUrk1TEKbAOMua5BUTEcrnCcM4mLeZLh7MWCPX/OQ/anc2FrXKK4o
uhk7x0gztgypQDaoCm7Z0MAWNVumQ8e8qG9LUSJarTk6FeDQTvjENEeIqwsTuaFfEAMbSKZiPuuG
roRXDUmnejD9iYYw+qnzKC1SxKVQWpb5ZbuouvqPQVzc/TAxKiHboxd++FDYIHvwqfl7jTjctuuc
c9ZAeA5KerP4lrcu6XTEdofJxglx4UlSlrZ+h3M+r8Tb2E4wgVFHO54dbCsn/tm55fL5pnJg/e3H
zXKtCt+3DnEXHW34wMyEi4dluZqVlCW2yg2gHwOSWtbR/GCqXzrQIhidrHqnJpPJTF+XfeRbQI8y
Sns3kkQ7adn8c0agQEGnsYKqwsBziLxw4GHcysD8GUz01PSgOwwFXsa+SbRD2AQXevuwebSJoOgS
Z1HYx58JXrkGVxzA+uYaQmS9dm7w5ZPF1qf2s2YOqBdszK3rrMJyG9SdttWjLmAKaGMSUPUpgdCM
oRpW3MHumDFTmdlhP/1I4ALuFnHpotpzdO0xDoyWTMMu2Q/5NN66VIlDFUOq5cbqS0pQzs4p7QgA
CqSqhF/LfLJTQ/tqaD7HBIDF4NP30JpLBLZ0l3jufW/wGXyrhigoBDyBs4t/dIUHalxDHJyAHmkD
4PToGkRxu8s1rV9zukdzqsQK7DHRHnvyTQyv5tSCxaYmXRVNvWFFriiemf6XMhdnZNqMAJXUVRJp
vep6wCIymzSC5tQLsOg3DYH9MkQIINOh2Q6VWa4j3JfL19UWKH63VUQDrFPWQlUfuJQmu8YLky3q
jwGuTR5fzQES7DmNTGWbEIe+UEEpMavtMsrPO8oc6MU3e/ROMkKYa82N2GHbuy2/MUIMtS/hU5Zd
SHcmYcgj6giwBM6Tg4s9cgf2k/zGakdeYcG5CfpojGuTepOdgCYYY1HuSPpN+VUbp/0w19oJFccV
nfmLFcECjoSGxbZQcSwZ5R2qOHvI4/1yod0xlRdvZDRjqYVujMm2ryexNkzLo5HVHDNh9kBbeo0i
Ew0kN8JSri4TXa5NxmIqPqBKDjD1IFgQno3C0qGAhPbLP5hI5B/BmxDFU4fn4lp6yNBqMDnnzFMM
45Gmvs5jmrIcQMyr2zWSwGZXOeJKsIO9qfkYF+vGXFN6xjotjrz2zhpr8TVPuRM5llW7oQhOSZRF
64bG32a5egSu8cWCmHW6+zleaaTn9vw00d24L3mhnd8kRCVoyYbIAprpDvjvpYyM1syCjHU/Tdo1
6+NT0htHPQEmutQapeZg7XNQLVYzsxwxfy7i+wGl51bYyQX+tao+fcWRAB+9Wz5VQyW3aUS7eahL
M42wLQ+FnT/b2EMzYMe1YU8nxwazNsJzQUrxgG8/OZlV9Zr29i6R9XucjHeG3QNGV08AjzeGWyQw
W4RgBWncBaw26HWMZd7rxo33y3cFnBU1xQtblDNAgPGaTgxyKbzIehqeggygzHLEKZQwItUsABTR
cFtOwVFX7msn6+jfBBf6OMHNTx+czBFrT1Y0bIM2AEIhvuVDEwFfAwmpwoJju+yYBItrqbtfVvMo
bTrO50F7wvCe7MOxONs1QT9jUD4tp9ORDYwOY4hOaMA3C1noY9B4m99CWmOjW5k8LyvXso9MlUvC
pmBKTU3LPzx7R1evOVrF+Izz8oO+sXXs6mFij6DHbiXRwTSjBJFQN+yW5WAR57J87fVa39qGM27r
3vntRxWU4A62auKtRxnKQ2dPDBbEAIwqN2xUGrjDSQN7m6H1sdGAREReCulVHC2sbHhyGITHAJ/3
aUQRQjgBBunIZ8SYwEPnkPrqBBZYS5+TceMixuVet/ZDH19Tq35Y7mS9EgdT8KpoYz0mJA59H7Ui
Tax0r0H82py/B9saPfjOBNun/FDLsmgzbKVvvQ2EZ57RUGHezsg4S3nEUBFqWxOs3qrxc3cPjQv+
c1gd+z5+9Or+SsQR6bgts0g/Gd8NI7Z2iwoWKbb5GIX+1iNEGLdnjDouD87IYAnJ8SC7q7U1By+4
lZX5sCwvqZeBB/AJI50ko584JX4TcRNJKuJdb7vyoLW6dVfk6aZSAhcnF5+eUvXaSc/t2Zn+toxi
cSL2dpeX1nAXTEcL+sxyT+aqYvbUqX15Ut1sGNedTafP84APu5mHn95Gm1ir06ZQYramTg7oIwh3
SMYfAXyxdd5RaKZyzFCOUI5M5fCZixrBpEOfrzFoxkXutM+zsfhDX553p/6vnIJ75pAskgHlb9iW
X45KObOY7TEMm1a6+Uuod0OI1UusYl9dxHagrif4pqiyOtl+LI+Yq4puta/MiNWTwfqoWIFAvTMW
Xix8Pk/qWb+nJkY4XIvqUKbYaPpUEGcP3xHUXjadJ6AgHmvBicbxW0OaSOtEX+hzmf2O/FYAiJcC
6fLGasxNDGXlohkgdfuouUswplfC+B1pOsrujunOsuPP9BNWQNWNTQJaBkqVxmFVK+/G0GvO1gii
STfIP7Mq5wG57XM2WIxwR4zfBTKYo50j8JFNfj9n6W+GMPmVwDioWPDkGK5ALA2ql4Yndjc0WHi1
xNhkrnWyITpsM99IDzpH1FVkGb8JH6FhhA6aio8EiLzwsfwDyt24WupcQWQhvrKxcmbuH8J/Nm00
kAGOhXs7i5Ces5J/K0Xm96Lh6DjK27FZu6HxZueMbGjnuRvTY+QF8h/aMM1xzov0xmIQFftCN4J1
NEtmjNz+yHxCJYvD7k+zddM3GctEYNHZUbos5cNSAk1/bHYtyQwQQrPh0MebrHZBDjdIQCNZIMYP
oez09u9iDIMbUVI0Y1Ckys5Y9R1CuGos/D19W3ddghVafx8XRfP3QqMKkk+n1ux7kb4jASEjIs6q
g1N+1nGH4duOIdyJiFZKAQZlbiXZ2vNPzYLvnwZ0pEzPXDtWFz9JG9A8zOelLtPMdmcRkLECsIc2
zC2ZJhnFYx6DpOss4Ou1nb8HA46NWQ+fbNNZy6YWd11HHnJW8LaITlsNqEDppFd7WRDc1BnDhfgU
/zTX01srRHxHSZKtUeqJOn6yT5il/GNhZACdrQYd20ASHhLyczG5azEP5BKZdFst9qZ65HzVkEJd
T9nDFOPQyb2HyXBC5Pl9v5/N4dFkQb62BW9CZROoi6elETGFDcIZuo/tnpxCTs1IU82w5iTNXHUi
k3VtUS2e0lPVqdwS7IAsQiysrK4XAhA7tzt2sRPd4/V0nbsSJjNUf2o4P9UI1ILlVzhefDM0Jzh9
y30XzT9yKoSH/agHR6cOk5NgKAGFbVsm1iedR3PbsIVyYmXEwswKOSCpJywyVGpj1qFh8iSSInM6
6XyM+1QY/ilEXXNyYQxoeCBPteeXFzMQOHKocKQ1PulE3tz4OCsmc1C5TGQcJDUM+Dp6/z0JrPwY
j2yx3H6wkEgX6gSbtj9GpxAwg2zB+WitjODJl8cQ2AG5FCFBRUrJtmw9Tdm0J4ez+NqVGnY3dVqO
nY+RpsZdTTN61xousMMBVbZKolh+JqBrcWwiBMLLXTN2B31GQlkX3vt3g6wNP/2w2icIlc5LOSwJ
50KeqW38Bl3FPJB05bo1UqaYYW1YReQS3iMULI6LhLD0o+Gc93NyIXoFnuY07ivdHQ+5Eb7lxNtF
KQKhwAx/GXqF0WsiA91z/qR+YpF2yfI+zuatqYR3X2j1rtE7PBYpAuooiG6SdEGrvl/uIqsNUFbq
grpdot/0wjI95V61zlWzsvyBufYdqYT31Gd0Tsa+ONJCaaHf0lUYqy9NnIeyT9DAZ8VR0Ga0fWTx
nm0jz0SXtmsSCdBnDpwNV78pp+40ImcWGqlfsS0A1qv7tSmYCFvp3dCGqKgi87NTG3vTi7eiB0z7
nUXUpXsy0tKzyEzCj/FLMrhdL2tRIsON7kX2zgoqgkNM29/nVF+UrSF6wtUi5l4q1Q4n8CFPo5fW
roFdm9l1+aDjriMhZOx/BpkHBsJJ6guo03WqTKfEoQTnihIFGl7yBM3/5tIl9W3GKQ5k8qUPmYxO
s2di9LRYexOcQ4HkMItuf7+0rnXDXQEROfpC0s91tXG91HOkRyNPsdCefveTSF1CQoq7HoQDFO18
Ji2Iea2RVd+mRFnPKeeBicl97HYnC6iip7fMEnJ4bdjnsLrbKSYOYzqqSYlVoY5wcHEfQwfl2bLE
Lm83k8Q5Mx/cQtDRCT93tsi9SO2znPEQBX1xR9vvB/AJ4jepQVB/DigShNjNhUVCVlu9zDlz+bA7
2LzcE0qh13hUJT1nqK0Mo/hmWp8uiKpTIvLfQz5n6LIYU4TGL9Rs9fclh6gFP3+A6EMrubyUOoR7
hn0bjW7ctus+zAK5/FLeZZ2BIsKIob3hZMa8FER3TiRO0xCUFxc76Xpu4wv2QtD+oEtIG9RvYfvo
CD47U/UEEeK9J8QtxLSxeyGtQ+835Xo5m+BVXAvf0c6xElxlDQMp1YoO0UUSYof8oCcEhH1ljQni
57K4SHW/0volTlKLEEKrA4nI3uIpFlf+i43juRhmwaLOw9IWmJUXO76ZeEBjMgG5MrROVfrtxmjR
CZIpUQYbhpWQ8XJn2gYW6g5Xsxjhh5flA0BQkFyX/2t6Hc1uxnmnR3XvJrl/j07+Kei87NRN8cUL
B/vsRpN7XuoATgTiXKE9grPNmW0QfXFCsXvOMnjZ2+V+qHtrs1SgSB43hgmDbNC7GQimKy6zLa4m
Xq+9hieGuTPPSODNT00HesAoT4Zn0jpO62y3zEyWLTbU9f464slnmJI662aUnzySPfVQMRyzuL8I
HylRzKfKGQ4VvaSkITI+OlReslnaAyQlHUVL0AUttxrNHtM9B5ImKzX9/jJ2YLWpMhDpwyVI2pBc
EP1iSTDeS4uuRfnjzO9iDDYeHsCfgnDGJNUn4n5BcA4BEQoMfFNpQFFIE0YntAHWY2fkR98Zv/wo
Qh3JfVQGugULb/YeKiVtN9gj06Emj1ywjcCgIRPXtvYEBbfreZ5Jvgjs5oLkfbOU94QYxgfLY1aX
ePNh6RX0jWNA2a/vmfoHZCWqOzE0GZ328arTA3ZSLU12fYyQpu4n6NV2J86oEpLrzLENyQiKsrG0
7COg/q+lxtLgxO67MWzWld60mOFltgNpfb+0EeMAFJozV+Qj4daO6NB9n2hqCeknb9oDo4Z3BCUV
kxuHPiJ+erCQjBDSEPYd8gFjZXYSvl/snCPZoLsiDpQkGl4c78ft4JZBDnFF9Js+p/mSKeY9OLGV
N6OnsfqEk5Y+T/TfBw7rc3uqQxe2AJOXREvvlwZFD935foz6WzVKczNLjQS1UTNISrK7szdTiC/e
P9jvJdZ6yFh14JxRNCYbkuZ/LntpQV/sMKRJvwkn5g5JCezejBOkTfStsty++lRRzizNl6DYG4Qn
dR4blmKFsIRZxNrxFa/4E5BpkQIQ35UCA1rSptrJ77Dmk7IQEcpBO/jBSmWEZpuumRhr/oJ5iBlE
EF0zhkPGiA+EBkKZENaUQJl7tKPB37Vq/tIWDVHMrMtdO/yKDA0fnWS1B7jYIqgmEqyPSFqzB1dn
6MWMv2kNGpKUWjttzJ/jtvxkJOmspD4dPEc/yoELI8ahpNRC8Z6KV9z/5JaWWnAp419V1OwbgPpr
9l39STSF/kT651jQ0NIrEmy6IKLoavURUlbw7OjWcAK3328FAM01UxWgKAHt4sHCJkeJ3lxGSE+L
c6BquQKKLwLtkMRzvcM0iTUb2XqtnxswiNeYVjrDVJZgVZf2dfQosXsjZsNCPFX+NQ48DnZKk95j
ljulTs0ZrJ3e22F+TsL8TrrBO3mZDM79pF+LMH8b/Z58QA0aIAPV9yES8hj18bBz4vZGg/U080Gs
3MKNttrMyc8cQftZKgKv1d18D8Af1rjylw0zMc26ywDRjBr/ItTrdgow+q6/GSGkMjVJOTtNsMFy
Zzgn0vAQDacPcZkGt+KX5UPvywymlTazDctud13nhufkuWim7liBx4bBiSwCUCjj4KF4i+1K7HDL
/AmDZtyKXEcoxSWy/bOZQj9zg6j8g/PFOdAv9i+YhjZDVD01ZLLtFY3TNT3vydKL+sjg/W7ZV+u2
8ugz+PdMpaI72giABLxG8vQHDM1c89DO+qkl6fBxuenKYSq3XIXXgpntpQEDfXLIvNy4VWuQp07y
RQn2gUXcwiBEvJUSvcd5AtwjD/e5N10R9vKOC/0EqTfdGFRyWzsy5m3DdObBubNnoLHWmL0i3PyN
AKS99Wj0q8ifTh7o0vXcaQnnQU6fsbZFmYYpx6gIa1R3zTgoKI9a16CJgx9MJzT2qodp1Kh8rXL+
mJVXbjmeOi4jvlEw8YP8QGhsg1/ATquTj+rXKXXrxc6N93yqnsiAknu8PcmWtlUAtXQQ+8jKDcTC
JkbSNv9hjObFcGqGTrX5W4/t9CBNOfJbql2rud09c2nzoelNZpRGubUH7z3SfACkCGPSyj5D/sQ5
ywqLwho9oy3SZmWQ9XWeZ/ckWqRX0VSWLKpY3TWdJFdj0r21iUKBJwEVvnpysJAxtUmZSEFWmGOC
SNLZ+G3IASVjhrihmbiRI4f1yKVtRWgOAQFUImWD5NjrDgIG59HUg9+ZMyHktYcnfyIWBLX2UoA2
cfvq115z6myiHV1kHvxc85BZYrjYzHAnJPFErpOXwG0KJKVjfzOk1545ID30Uzvs3bIANZ6rWA+L
hPMRo8TBg2K6AvKtbzHpZ2dnkJBeR1du27JoLilJc8nRVnVX4xX1iauKqzzOBJ6FAXmy6T943QcK
JLHHt0IMo2acXZ9ZZSaBTajzyQJiKvPqpQqxn6ZsrpsqBrIa9CxNYerR7clIuuB9M2REPFY854E/
HonTRRGuwNb+kGyn1MF11bdct17ySv2hOWgR8U9VYkdbVL4YHSo69Xll9zetr8LN4HgfyyjQstIv
D7HnKXP6l2UgoA08hp3RVhdWzY2QPHg63u6NpZWIBFzzSFRdyL2rIHatRrwoAZlRiJMXj57gOYx+
2V4rDrNFMMHStCsTEr1Sp/8z5LwspglwubVoN5WkTzIfMyFinYIZkU7lgEukAg92dV3cStv09lZV
Pi4uegOb+HLgdOvw5tI9e0yZ5avtrCGdZFDTQSthcFpMubXDS3KhOYunSFG/WCnROzBlNdhIDhU4
WarVoTxJlNsMrFGvyvQtSPN8n7o4sksiP9SPFeb0GhqDDjWU2VLWhtfSgtBELjChmXXf36E/1H8B
jYhXUjJ/rkvuFHz2Y+xynLeb7seA82Gd5OVTODGtRcPMwpH7OzvXc0yBeOeWNzSa1OduaNdrGUCV
ryzEsh227Gxqn3LLsa8uuPntIEl0Qgl6VqFnd2FM+3kYjZHT62YfMtO/w97KBakrhyBZ/0L8WnbX
2IO9jjvmc+TBOvtYH/Frqt0Zk1v3YBR7OKenNuECO2KwzowNz5Ml4qda0y4hobmkctKQs7tO3k8O
b70JPXAezmPYwi1pzMbayLRnOuOOLY00ZJqNNfFIIjb49b3PobDG9F+TAQJVkjBnNJHLflTOLbB6
9SvZuzvm+R2MAcZeJIgV2zGcgxvxUGtLKZ5snlori+AEsqgcNHA+G4hIZASolrGvPyzkDWAp7hHB
Kl2rSdoQKGCMuyOKTbDnOWLElVdjRMt1BPJMtLKjnmHvigNF0+zT+oDlonDFa4U0qPQAKHLZvhUf
/ZieDFuvToYmn5vex87BpoUn2TrlPuOq6a3x5XTz9eZxqZQJumOMAR2RHBESboiU8nYdcXrbeEa1
lMV/ALiBMXYIpBM4Jnb2tLJHgp9N4ptybE2MOJle/dv/ovXdfwNd/pEqZ/zvzBnUnCaGDrh63JEL
O+Uf2CgALYaxYYNfmy2WjrawqcfrxrorykHgc6F6CTyf7rZJr3KQ5OY0k57svWE2zuKbcfXffo//
jrbg7y+m/dt/8OffAnA0Z3T5L3/82/Wjl1/1f6if+a/v+eef+Nvm6T+f//JHNH+5e9o9/1+/c/8l
rh/FV/uv3/RPv51X8PdXuPmQH//0B2zdiSRH9KuZHr8oGuTySngv6jv/X7/4l6/ltzxP1dd//7ff
XE6pfluUiPIfoYkGNL//M2XxP7tWNsnHv/7AN2XR8P6KFtMzA9O1LPhlLr/qG7IY/NVhOSQ+3DE9
qISAGP+LsWgHf9UNaGeBZcLWMXxAiv+TsWi7f7WAoZFNa6g7wtOt/x/GIgvwP99inm5aesC/waw5
cCA9ev+C38HNKyH74uIgI7gA3VoWO9QUq1ljtElrnlyMMd36zquJf1uG03SMJuLqHSKhe4MwSNc9
CJrFew/N6koGREpH7btVxPberrA05H7JcYSTldd2mGdgJRhJhU9udo4QjG4kzDzKLvE3wjF/dE7+
zGO+IiWe2ivmUDHIkXq+7HZRxOKOKnmNsR25ffEwzoD6I/Zowiq7yxQNH6HP7m4OpUuLL3v3tQo6
8UAQxNnHTHFfFLSwPJ8I1g7o9FhUYHRZ0/dj9qKFslnXkbEzRfeaQ25EiRT88U2DEGSXikgKtjNJ
smhpXEGLxKsopGmcUKkFKmsK8iwSexsrIrKo+DDq2ACD4BQbHVElNOq2leEnj1gAVmVwA9fNeDxw
3RXgcKa+9RbHQ33XVvNjrk93RLRcR6f4UZR1uDei7M1QrQZLvtmk70BoYObogmzKnDxZ5biDMCS4
u6QhytLRn8aIqHBvAkeSRWrXoK3q9mSANsPFqTyyIS3yCKROvrPGzEZEQmyUOHmbW2DnnMENNu4w
MxUsXfyf5nyp+lgcTUmpQGWNZgRDS0IeX0oPZQOuncXSH6KLLMK9PeXDSreIJpgBJa96f3rodTWQ
suZLEmsYBOUn0mD0MlL7Y83RtDJG4E1YaBD805NeuZYwwZhnE491ykYQlb+TJMUqm9GqDpn3OAGO
OOxebGuwWQBDtDPM61NNTtOq7835GCTIJYqy29A67wgtNQ6IxAuuEGQIlvlg1eMmIdmm1Q66H4D3
5TcxDTdnrWclT4uVGR+FtGGI9y1R9KmvbcqSA67bBePViNNnpkCPhfQevRg3EoIAsGO8n16doOcD
lg8scMyQK6pxroHXUmp4D76J3N2awxNcJ47brGYorJFo6jLAk5o3JFCxb4AVjre+m33RUJmORqQ6
jLTTtpohWhIDq7WUgPRlpixjvPtVI3uU4HZzr1vKN27iJLCzvF+PfvDOEVASFSqNl2BOX2OvnTD9
JcY2uNhzSXPQx8EOU4/MurEh5tSw8yPF83r0Iuo9pF5KetKvM1Ml+hFoD1TAnKONhk0B7+ZPdHKY
CFNmUpnQHgO7IEiLcm4NC0bseHBgCtZIPC3QdnXa8IL6aFfoY7AacRBrPvLaqGMiWjsA2JnO5aNv
MGJuY56c9nlCz9WZ8qEjK3FPQvBGGiSZEInw2zRLZH44bHCDZlg68JkV5G0a9PqJKALZOmB3GsJh
JGe7Qe8MUknoqHGwjIXnoGKWr5lKswtBrNJmekZDSH8zs0b6d0qAH2NbqB6xCsSvsClegPvgFCqg
1zd68uDSxOcJxLqIT542DQELXKsruTOHMSJSr+ponWs+Zui49MU2JKAhU0kNaZZZW8Ey6Dp4fCYP
PHNN7Bl9HsjmZZi9tYQ+xAGEkpQYiFy1T0upDi5MbrgUEN8thl4qPYIDD0F/BEqQVhHtRiImJqIm
kIRbaz0mfSIjhqJOX1UpnTVpCuI1/rSIq+hVbsXMpH9dqAmN01drL0qfTY35VcXSsAprRVcjAsNQ
WRgdoRi+SscoVU4GNssftkrOCBkXrXyfqgpj1EeYyvyEFNk0sh0ajeqaMGX0UiaCxGHveJPD0YSH
l467QGV2jCq9w0CMzTyBRA+2hVd4odjACPsIVeoHEsePLvTxadI2wDYUvda4+43eTNatHj+OHWPe
zIiSC5TZEBVtllbnUidnpCdwZFbJIy0yNiRX6CXiakCcHHXmia7iWVeZJTqLtO83RF5W6b1Tky3v
qYSTXGWd5ISegBfAWK5yUFwCUUKPcUlre6+GykoJ8AzwrCGrcqGIcZJcJ8xRG4P5C9BavmLcFVjs
N37eAxUobkhCOBsTsLWeDHff+NaJXqCNbJJoS+p2RTBofyTuq8NAx1ZpL5bKfSFZZp+oJBhJJEzN
AJ9MXQCWA3ExneU8ir7+o9dxo3I7DBJl9Ausb+SSgbGaR+2XUOkzERkZbSr3xpJL47TcSCROpt1y
Z4EgJsTG1Jn3l81000hvZI6Z3lzMTjXBN6E2X2npO0+D5GCLoUeqjJzJpI/meLhJwcByD+HbDlQg
IgsDIRbor7y8mXY1YffYtjPGWx4xfStpyHcrGqctUvLoGLQcrkBv3Xgc/P1IoI+0sdF1RPwwLBw2
lgr9aasHouA4huLL5ZQR0ogY9hQ++6xGc4Ph2QeEws7ttESK9v0bAaeE/qqkIbDq8OVU+pCytypp
97FSyUQsHJQicl2Hqb8i0vYcVz8HoowgrBwMlW1U4MRuVdqR16G17lQCkkyr1UAkko6WcZeU3AWx
iksSzBFp4NU7R2UpgfbDC9kSrEHKEjerQehSghXpwRxWgUpjsollwk0o1/RLDRXXVMFaswhwcgly
wmugb0KV7ZTRDMJ8St6TjY9wUglQxF1dPCKhqLIyAqKmMEC6wBWIqSMq3dC2seFRmTkfkLcw14Xd
h9fqUMD8y+iTPzUSRDXU3rFJ/GNuyW2Y1B99bF7aUiO5itkSoLrXqUmDrdPjcygz/1j1gCtA35OO
U16tSnZb+obnUmVjoUlma8RdkE1onxobYc1oQ7btzS5dIyIdcU4T+UD2ZY/mjnVwM9HjOqDY3PWD
i3KQjC6Z4GSFaEQ7RTkmVJIXcVcEmoCtUBlfnUr7opWGSr/3wOWSBNaoTLCQcDD91VdJYf0wqMww
0sOY84UqTQzHHom0zC6bJWmsIHNsIIuDGgafQkRsV5Umr1Bz0JZMRIUyBT5oBi88aUmM7so/Zt8/
RRG+UtOaXjCmoBhV2WdZf5+oLLQOqPU605GHqZw0YovAJtaV/B/UnbeS7UibXV+FMT4YmUAmhEHn
aF1aXQdR4ha01nh6LvRwyJ8TDEbQpNHt3Ban6gCZn9h77euEYwU3PCpHIrWmCzoZXo92JlHLMbYD
mkcoGLyXixb3ko0oza0lpy0nsA3/FlkZS4RbTZZbsqS6mUu+27QkvRlL5ltK+FswwmRSqgg3WUwy
XM/xQBNhXCtCJYgDxnO75MiFS6KcCV320UdupDroeyoPXttcvLTiVWRBcBqdo0e2wQ4spcGWsVnl
VgtJBF4Pblxg2rmtT7IJ8HERdMeKajyXtetRR5KCtxBtuX0dZ5P2+7x0xN6wvVeP6DyDCD3WpP0u
JFSvJ2bkGOKGXXh0kMcNNCGV7c43UzHZN9rmjvHhPkfike19vpy7BnhkYEzQYqss2RM/FDTpsenq
v0HpXuqCAA9bKFLmMC+3wj84jf9khoO/8qZkU0BRmISvSZTVb8IgCL3s8nstTYRypUS7OM8UG2iC
/fQw6/StyKHRxJ6Pl7smKk2Jfu8F484h0viO+BWXhza5ErdhRW2KfJOjFgulWhsSjXIySvJgPcnx
lmXjwQWHtBMWymFdMw5wzuHAyeEbXP4yaMxTKtTeRfHQUpNZEvl+QuIPlo2anM6Y45GJiUEbw7LP
depvZAdQTFBL3IG6XEU2UKOYP8qGoDqkTVru4/A8CWspiA1r49vEgyq7OKlBgzrAOVIPwXFgHW+Y
Zb2uHcW5R0oSWb8QWSiQMdq66Fv78L0QR7Kn813bFP1a5fVvrItmFSGXOyJHgYs7mr9aQigk7AQw
X51cbKbVq6QTnMsorNOAN5thNMRklW97Z3oXfTasfFSdTlfcGcjZ91E8P6OgcVd4CAg5nuJTu/wW
vDA6ych3zolieJ3noM+s79bQz5kJH8rP+Lyg0t9U3H4lFbfhIA9WNQ4HK/N/lzq7rtrfNMfJNP5j
bynIgClC/MDEbHcWxA1DmflOu/Hj3Jb+wRwEpVzB7wA8hFmxJM19++RMARu+sqdjk09TNOTbTAGv
njC8JsYvrf+fsQqOMf2BjQSc8aR1c7JzNSG7drNLWvQJbDTSJxeMopvn8CxNfkuW+iRX1t3anntk
Cw1bGM2/mQWPlkM9S/rmWjbDp+vNv64/7pOI0CDE+TYmAxBAXUEFjp1roNXCy2ZRD0aCO2tsUJjZ
BuFS1WRxScx/0t44SAXwburkqbMowoe4OvaJC9ut5C2r/ReDfJptOzC8N67QWEhPrwmvbh0LKCj6
N/Qwj/BC603QlndhaGEvMcNDYTtcwTVrSPFhZXCdcsammz7iWw4d/XccJv6/bFpWWjLwMgdymTzG
RxQ9TJOyKWyPfVaSJFiKx056w1nT1gZN1+9yFDZ+ls9HICw/7NDmlTMgNh8dtpZyMt7xntylccdR
WiuuImDRWc/eP2gfaqS8B99Vl6SwbwF+zrvUqlHXCJTyHBhr95nT0GNZ7nDhzPjJ3KQ2tkkgAbhp
5lz98AJEEHVWk6O+g9izgtNhky9CV8yKKjnX8M+3Zjf+TGFd7O3evJHwi+2xbHdmH/T3DRX+XdU/
y0Cz+4yN54EHCgQa8V/KGr87x70ZSt43NfvX29y148kyMNynQSEvqC05Qf3hEenJi9sW33BviGGs
OFM6jjO/PxClAlJR109AKwdMNO53wbYLdN+LgTd3zTj+lTJmIT1QOejQDTfgnDFHeA5bgZGAHtd3
j8PiIWIxeNehHi0i4e9dZX3+w1wyweUi9I8VACNfZLs65UvNZqSfznTXka+6kVjg0JWmJ1IMSXPC
/wBMBcID2bDzrOisFmH9pOhdDd0QTpmXpwC28x4SR7iSDibJ2iJJgrrtyfa9du03QDkKy9jWMvmQ
FnyqjkCcbRw9G4OyDkFrPZlFtgpk5m8ca8wItEtO5NCj1BubUyjKZRGITyEzbmAEnZKPk6P8EqV3
ifAsrIfakbuIAAe8RoZqH6poltd2sgmYpXEMFnIBs4JrRZL0ihQvLBgaPMlPEPoROTnnyQzNbeQa
Bzs04o0lnXSr9BBv8+VLIemXDO/UXQ5ranhEXiPld4HUlkSjcCgJ00Ym29p3MUDRtUict2SCURo7
UnBRhtMu8IRcKQfoJQbvbU7FtQvziaLYumC0wotqvnrQWVYTIxtUuYRvVTbdQexd6EWODd/AzjaC
g8tfs4be5c8OiwUgliiy1Z+S/a800uDUoXIJKyVWukbgP3PfESxmrXtBUZKO/iZFTbpgTN/nscC+
AGP14PaAGQP/OLo7Q6sDmY9X7C+/jdFelUiXbcdA+4YdXjnZLZ36K7qwY9qPt2xYTn01M7huMd73
sf8OVEuQvO6T4Teg2V6wAvFknFN7IRJ117nB+AyV6dSlfGQMKyHjzpVJ7gdqF5KnOMvcv/gXVmWE
DF/R6K0LwdAlU94ecVew8UhnKLVH1p8kzjguYtagyQyJD9hl1ZgH2vuXbr7RLx4aNzMQ3OEcFb3z
YEfjqeG4YtdqZNiXqztMBpxHgkrYYS+61Tif69Co8daQkOGF/Gg+l7kR1vD+cvnYuuijvTT/Il1y
RKeUYHNJ5FP+EFs8TshNkMxiqTbEQ5G7+uApJC257370AcyvxR7vT/WwpUlsNgTyEfNYp+chTAgu
Alo5e/an1sfB6v64XXjI8+7Fpg2hUotOqEKPToYkY16Wf9mAiII3duCKTySIHWkVdIfWT0YjRW8S
ze078yIm+GICxzPC96l38SJq7JVLVzx+uQjGuD3srW4181GeJRqtlW+kJrlxnLyhDeXQcK6Godnx
6uSO59XboFIu7M5ml92Z+8aI36cm/J3sljRUI/3J/OgNJm930q7+NZRzInUX/qR8T7yEInLGadYY
CGNGMjo3I6ABWk9f71TXnrN0Jpc6OrtlOy75tTfUP4sXO8eOZxNUk6FGW7FuPIsuiJjkkSsfjMC2
5uBkJcwLkU31d+hN16BiIZCnZF5rpJJqpD6BEYpRRarHzgmg/dDJlZVGbSLxC8ah8DFC+NTjakNs
cMziBY7IyEqHR4bBBCRTPGhKmM+OUcWoxjgAajQMYZtTb7nmuU06XDeTay+MsaOeo7PuvYe0GOVJ
ecN3cm+mef5uUVTZ4aPFOGpT1oJQlxAXVAu5SGbJkSzEVzVwMuDLOxp5Mq0Dl/QJT0BLbYJyxnaZ
sBJq3gIZP9heBwTGxZ2qtU1cDfNmLrrs3OPRZMpXcGul+cnX3p9u5p+Zu29RNa8mnNGTgbyc2V4l
l9fTDn8cJ3/qjflLdVYGf4jfSRaeuvC1si+C/DBYFgaLUQScExU+Vs3fMY3sbWCY7yUEkCI1Bh55
QiKIjxQWDknL7I11N4Lc4qG6OIxaDfKEto6TAliLyYwP4TkdUL2vfWMgHbMGme/VNLzuBx+n3vPl
sxos9oVPoW4FqPyVPFqJ/bPolUO0Z4LAwRUCQFzRaDeoEYZzy958ZUn3IhXkFFHxNCOh+J6hhC5B
RBpvBRennH6SYEZeV1mPJICqlSq73ypbmML4gVboEUlGRoA9zmST94L1LSIVMlQ0/8U4347aeA5n
60qA8LktU0mJ5/1MENR6hKl71pqUigQGRQmHgBOK4SGta/PEW57Bt1XvLuOFmzc5F0gVI0gju9t6
HikujAYR91WnrEPV29oo1Iv8IUuGj7Gu/tjM6I1XvExQe4Y9Sqz8gJefhKr73mgjTiofmn78EmSM
UVM8YBYfghn4ewAALXTcLzadH8EIAAd050tiv/Yt6YcRicbbVEeXrI0ems6qtr2JE9Lz8msOdVgw
zl23xNOsKPJ4Wwfzqy7/+iFs3aBlV5AJzEdkk5I6+BJ3BT6gIVEQ9z66EHjTbIpNkDUMpy2VrLEz
k1KcyYeyFT8V8/pMmXIl8wgbw7415gv5to8h9pDRL94aBW+o7xJAWXawGaXEqVgHx9LCcZ8PXA45
Uu2sXujY+YBsizJLpXa2YLAtvp0TM+bnlE+ZdpOza2Lgu2PY/MlGTf/gEEBawNccMnkagNWcp8E/
cZ1yMgzsq5MoItQPZ9lUv+EKleAeKG+lGT0YeLZ1khz9fPl+NQrFwh5vDCjmtTtn6cbEaoBf7ZoQ
vWlmGVcFx8laMzwa0X3EnX5wn8ZCwiIYjU8XPd8gpz86ns4Zhw4Iz71WnFy5F/D7fxoqmBazdZ/K
4YDo/ZJRiVodXAJGN0WiXZTS1a0JN5EX/F3On7n6TQu5rQcgn6hk3TVzl6OWNcKqEqcCjtjE/LKN
+XkQNcobIkVG/tIYhLZNZJur/oauaKeRKRiQlp7aJd6xj4MesN4tDQ8Dnps1GlSmjdlv6uK9Zp5w
iVpyQOk000vk8qMO7cEtM3HnzO6H3+OQRyOIQ76xmkPM/WEyTXlC+kIAXxjuLajgNr95w5rCjd8m
3nFCtavwuocwfHaqYJfaFcyn2JgfKga/K7zFTAbOTe3m555afYxnmD7WdB+z/hu8tiJ4Mnshw8N5
dHP1SGRmAPqxva8Ykp/SCNtGlzX5PnTmm5eFDoN158MUY4fLSu5rHV7z3MrBY7EQ6YldHHCNV3Ao
NBWGSKGGZuCptZiea6e33kDnMdjtOx+rY7JuOnEAg/PkV0tsSq3viDjAfGSqS6e6+7HpbKwIzbZt
KshfmRfvgw8m/vizCp8ZIruGLhm/QlX9kvpAZlKD0Mgf3ty62bil9Rd5785zcz5/JYG5dOEtADcP
9C9GbJHIC2mZH05TXhPIX9s0GP/Mrn+ZnYFCxSjvzBj/QCklE0+2drWCTyjN6eAiRlq3xXiHKgT6
HCiOUubkKsfaX0amz2PuhfcljApSj2zCnLB6CWBKioHuY4VIvyMTUwuTNzQ5BzRtLGBtslwTqHNN
SDZIGPkbdqMKqww7PjilKQykenIlV/2yXrWgquiArRNSNeNzYuUhu+yvgaLJmMiMGdcKlke4FwJR
WWZRU5Xpu3FEmB5sk87Rm9nFRZz1KaNmnteebdfXk2krDMAJtVyBSCpPq22bz4Qll9FSGymPe3Lc
DAYl5cD1tuEyukfPl/I7K6yPuLs43T/5tdlDmQ35yhr5dwMWvxa51FBkwyvUt8e0I7y6aAMu7hal
bFcBkEpa5pLS+M274tMTkwmuhHTftEC1tyS4qqzvaanUiy9am9FM7B5UFgFTCHvChW3z26owZ8Gi
IfEjKBBkOmNzJwVY3jlCB5hJd+vJjoqtaQibz7Gi1mW7gYOX8ilLmw3tPFT90dLJp0f9LjN4X9Ib
ERbRs/XRZw+amhlMtWwZ4jeT0To61rClFwRSWmcOWAbxPeFNLWPZbZqarG7K7Uulo39k9xnEnOKa
8Vs8qsg6tBpcZ+3xk3BXGRvDX8YJGWdgIg5hIdUBO9ym6xy0Wj6iQtc9Rq7/DBTjTQfVRdYlI2Az
vmN/tuqIV39stbhlNadJPQ4nznyMOL3EEOO4n7k96Iut8muhwruM75RQYRTJeEzeUcdT3Ptq5XvG
UenglsGQ2WmjudBeRuR8MgLphP4YJE9w3ZlcyCDEqiT95N1xgJJwpQzSekBf8KOKyuRZze9CPhbO
iG1kmvUp72becPvihUQs2UbOA/4nGDKmVBYrAj+KvzErEbVRRRxMQ8C0QEZP6DTwqXshj1mHrrMp
QOKxKcXMqo5wzAkv8EZ4+o+sK968FgMhFsNs7cxokTXTx00lwcSEwOpWZc6wFsdwtvbZJtEhUyZx
S5OIXqP6YhONAn2uDlJaF7MZm4csDP96D3V455FpkEf0FyKJ//Au9OveiZ6A5firubHhsusHQxv0
LzyjlkzdlTAnLq5evPWuG22akWFowPZA4e2heyjQ/raN/UAZIoec/DmdvOPnYJjpUZ5NFpTCLHfu
bM98Z5fobeESXaw0eux03OFVIYCwMuf4lE/iyIhxuvSAB2hasSIJklzuPfJw3dH4qD3OiXoRW8Pu
dOElhQ+CCfZ9BGJyEdxCqeFVgmfyS1rrn9ZHSTK41h/UXt2FqCKKuyD/7DvojfOII4KVDvw+8KkL
0nsz8usN5up79twIPml/iQzgQmwoV1FYWu8eT0aj0tewphGNvKHaIH0DYhaplPMX35DLSt7pxGZA
GFgbgn10Ho0rhGnkg4PoZVTRxCfbvWuiBZFXIlhDZQ6cofrJBaVYrKpqBeu63BZ9wUgvHKedb+eE
CmA9YxzlX0zurrlPtk7EZAC9/SbFnXuGlvXsqcbfJmBlwIPJNW3RSNWFHBaWzUbFNJ5OZe+A4+Ba
Ece0skiQT1BM+wbr7Xzw1wKCS1LSey68FvAKCFxDc3q2YinXfL4stSvYfd84Ep/zkEqWSqfA4Ud1
onJIl7MnnhqbKrshLJe4E2a4dQpeLTaBKGfM80CbZieSkmpMq+zA09Z4Qa4LxG+wtyN4a3bwYbFF
n8KQA7JM+9Ogshy6vmA+QmFVVmO0TTKQWBXBxnBABXMjt27ZVKZHH0zJ3hzZqus9K0xOlXgRsVrR
01R1896OYS03oXngKtSk/oga7bVSwXnSD12bDYe6Trhy8oYoz3aGRe3l834mMWllwsvfIdCcd9Jr
TmltyP0ojYb5fHkwhvx7JLeZdpesrUCV1L1dAAWWwFIx5ehhhZeAR0JmY6WLMkIxeSTQHuV4Xn57
WaSx7vU2syEERaiHmScrFNwMVhs5Nbt22T0m4Ub5hHEyO+H5XNjzNv1cgBLBV/JtSPx2VaJHQCm/
uAWJc9kYyV8o7MNJzmrZ73355HesxgLsGyue1dBqCVtoevBa4iH6cwhEgxIYAUFkP2L//Nv7RHI1
gTyBg83nGNxZShA3pP2EvWNFu54G2Z2bOz8IesZd7r9FBhkkRofdo0xA7iOe3FXdsa0b99SajIwJ
DuxZ0HnAXcLFTCCDhekVHivgV1NNVTSGlDcdr2RsMP/PEnbPEIVW3Rity2VBDp6dDBLSYjLMTU01
fXkFAd8wF6/GUpSkw3jBuvE945EgGYLKK0Q3NrHgp6s0COJNqrM4loonzQv53c/9fJoSnVPZLgwp
iAxN5X9GM0EgSGAHFmUIp1nOJtn0FfjjW++0BCx42YEwg25bxL0BZlZ0W3McEZinVkcyEL4uNnkd
ZuqHWoGFEklxmjVAMvD/aEZ6hDpljJm6J5IhGrMdz9Gun+xmy3YoWAdW8xZyG2xcxNrrETn1Q3Yt
MG2o8knPDICTYGTOwXx55ClIQMoRccDmGdc6ALL3IGPLmZZIad05PiDj1qcyRzkTmB0+0+7TY3MD
liyZeDrr7OgF1FXYBjYEnLfrcijJjDOZaT/i6mowZr6MpXGBq31RHfC7Ej1ZUN5NLvwuzHC/zKyq
7QxwbFMsSuaEQDgE7D9ZrUxu+oFQh5JJEYqPirUIQQ2ULi7b8ziZ+HISWogwfDdtXePj5cYHGqsF
Q5pWA1+iw2/PRAVvp/5Vpn67ph1ut+7IIx7jyjiijzg5+3wWlGMBzL6GBBJm+O5jY9ePloxgY2H8
6Lhbt8CtGiaBDucUgerGoY5r7+oVDChttFVhUD4MbcmCSjLpoVNgwlLE96QNTjvJuo94O7aCFltI
PNTBtjJKMA0LO1tgOtmW0zZANwE2lhytevuPGDqOEypcJa+mbexgARKiMsfB1ov4mhH67SPHfOgj
FPUt1xw3yXSWHECyqM5JN0O1sEiu6VLnpENdsu1IHytT2wQzz5+RmU/7MCdWIMku4TjoGxpDlZPc
MqTiaei84cIe9Yiusl11Nhm6LWzxVR3P19kEMMxVB5yVg28iohgK+bBtMK0mqj0HBeUDioplTbnE
lEgcww39lZMZPBXLK6QkEzUDpA1MlOjLy5xXf2iIRPFBBGvsyiJIn/Ac/k7YJtcFPlXYv6Wz9jtU
JAsN2DeHP6i0vg2j/lRYbrEMWlyVSc1Wxyo+BaKvUYUWfqISZaD+21hJuxkLs8EhnD6AGYYSxEOU
cN8zyVdXZ/wtFENUSl7YFS0EnKyoJvj+JFCPNtysOfRC5jSnXo/FnU+47Mp2+fLj4pBO2eOE/T/B
GpwO8deoGskdFT2XDbpQ6tU150a/sez+VOkQhFXjQ2O6iV5R9tpwwrCK78zYViA0xbwKzEieB9FT
tcFkI2Hb/KOzccMGl9D6whuJq2Cw7NvI5exk7XEar4oSyDSpLNy8dvliVvTveaafurojpw+zNOJM
1rEWqaGJXOIJuvoUZGQzlfmtx2bGmLIt96HhbBsTnLxM+A5cGZqQrqGplLAwYvFQR3ybrKCZEZWB
sw/t5lyZ0AdGPuTGd4d5w3KA29dLGhQRbHWZ2gcQmdWRZW6Hc2FKzh23X68Q0/ltt+AETVx9I3bK
kQQeJixiKyghN1oJha3jsx/kzdPM+MPcOph2H2x7m9GeGnKSg1TwkhfwS+2T9oty3w8R+qFOZGjo
yq3hzoTWkY3X2WO/rV3+rSjStH6WeeticiNcF7Fna33YVXrSaICRfn1PQoAhy8a9yJV/KineHHun
gn1lt0+MbvM3UzJHRmXZuEFzbKCrIXbcmS5kjyi133gCICsl848XjfdO0P1UDmiiVIiQoJNzybl7
pTkz1CYVg3NAJYOXQQ/XeCFDGiFdosmiTiqiB7Isexsi+8RPwabcVRr1JVvoNrm4dbmiJug3bE3A
dbBfkwvQyWXZ4nYMx9P84AfxVzz3a0ajCmLlRHUeywryjEUtU5Ld53jHaGDwCaRu3eehh3KUPgMX
cCFBQVTjNl2ahS6OKVXZJdn12GyLGnmy42Kww+r1YCIxm8OpOjpTeSCZZDxId+L4EOOptW49/hWC
rvJlqeV8JjUOtgre3YolL710Jr7wwnU4dTbCmIs1DJFPBqTDOawfU+bOmqS+XUsmzIqJ2SGQ2NoM
fP+UKQE6Pzv2IH5BDgpBcmbuvVOa16kaebalqi7gnLaTvvrpfF+lhLjONlSZuqavRs7QbcsgPDWh
1a2NeXpZHEjbnhqNC9dMml2/SCUi5xMsBt9C2J8G5t57y680TaUJL7pkT9vitzYnVa+Gqkm28FJx
cHzAF39KC6Pfa4nc25gazFgECLTc6THd2N6RoCcQ1xJLnPnXZc3qFCDCkIvMM2X3uFxnBWSQ53LZ
RmoPhI6M6w3l3wOEGEY+jKBZPURnH6zaLUe1d7B6BH06/SKWjZIUXD2ABT9eh5Rxa1M5M0uodt4o
TIQj62PsKGRX5OJg1P1D5jm/yx+kcTySq9n9JR0LQFrhmqfQHF69GXXIHAWbNk+s/Qycf1UmSJl4
vzduwqVBto4srL9Iaed9Po4IZpzPWFIiMK/OiWEh4ctTRKTbiyqIIJsb83HCPQYsYr6Ftp7Vow09
p573lh317yQkNct5Q2TWJNbCl5emmAgSzTCeJFXLU5BB2G2IU4gKfg6XRQa4ekOw+JwnSDrYupA9
+eI1GkcIeRX9VzDmMDlLOlWywXe9ydsSlcE1dZt0N0j17EcoXOcAnCmoTqgYWMjc1rSYLehdQtlM
fdncyoBEAJQePjf+CUzIWbn2U1CLbT7bt6llOeDHVcdOuzuGiEsPaD/44TITjsFCU6lwIVM4O6go
059I7lMTT087qp3SCnntPAK4zg+D63WrBC4AjDxh7IQDWC3vxd6K22fbLzkoqhg0FOCdKOgGPLns
JqjLOSCqjQdn7jzJzjw4lcapC9jSogBdhbUHUold1OiZ6a7u2yc94sub0P9jZSP508UZAP0I1nff
v6HBOgQ0cHMD2tCeaua2JCyVLGu/k9yGMWMGr/CP6wefn06DiTeYIuP3F4vHyPs0fQGY2+i5BGTW
nMCCbKec/WSP1IKcMFALTnDh8X3IdWLSx9vEcWJzKobcPMDPxEphp9++xyxygQCua9uurpSzSCFi
DBJgJwASx2xnALnzj7rBzp/VpkVqXbGR+Y6dR9Vnf9o2Nfc6yNnkGw8d3+AG2ee8pnmZNrzrpu0S
mEpn60CL8Aju3QZeBqLY9lGOgHCx0JDVDtGofXnrsr7EDmKEOFMjznIn2Hl2QSxAlj5yiaXbEiP2
FJRHey5PIXCxdozfa1Pid3ZdrrIK75fFaBdahgDklLavbURTgjJi4i4ZdwVbk6JDRFZq80GqAgtC
/2qy9H7r0Ew5Xne1JlaoSyHN6N1+6xZ5AHD30esuqm8chBumeWBfkWHLFiQGCHYvg8UNZ1cf9Bk/
Ii3LYwVSPhbmi5+zhCbvOEGCMm+8rmMTHaIy4BKhIlDENLjZbK8br5gOQ4B8cBTIimkgL0PJJord
nXHCY0csifaecgOIX1kd6eskH2n4QfCMIAxz5eQyNGUklIPUNycTdwts78HS96WBw9lhuDuZzxb6
mZVsRnlzWirDxbBDVVXniB6hyk+LxAdixH2N8nhtprxLNhOPTHMyQUg9BPHwp01qzlILBRc6Xxhd
3ca3QE/FZWUeR1MzBfAtDqq8eRJ591br7yQMGV8Eo7Er0k/i/5a5BQ7OpLlEnlefIjEyxgqmqyTF
mty2i1+EyZZO4StzSx4fIHt2MyaQnsiUwTCXrYuEWc2ccG0WYHo2iYkqPJEcBWTLfHQ9alkfSbwN
YJCz5E8B12Od4DRAvYfgtp0naDEuKSA4VmO72lhM/Hdla57r+aWzMJQYflgzir4NLcnXOD1uUsAZ
6HL3bwxKd++atNHzjAwmNL10A6z0bA9LsnmBhccqfgzMzTR8BLxqBoZMc2dzo9M6oldV0yYa/bvJ
ssoDqyFdN69US+aBM9Bnl4i4nuvZqgla8GVJ4Iid0qtH2zBAkgnW5dnsFr+RNbIqG8yScI/+myGW
3oLrQFiJ9bsq6k/234T0eJ+g1uyHgRwDEC8DVwmj3a5LvmbDR05ihB96fMDbbR4ZfmOL4bLlSjnz
hJV3DE9fbXhxJlzuyK0+oqxKnhLbI3CBd2zfJCxF5VswYMHyI9ok392ZJbBc8hpqOAvox72JrYff
DOOVxiGkbY0i+4pf0l17WVbtR/I2N5qL2weIWzFl2BTwRhJE4uPQ8FQnTr7VzCk37eyFB/qzfOfR
DDFVJ8WHWJObkVGQSYEd3nOrJd3NivaVNXb0N86SgcY6TvaNyQtPZEtq89vNBybIM9J3XCPjvllG
HN7cZrtgsvSG/oSnKjUR9ikAtDnxW6vRaZwNrTCJPvrLTpW9NQAQrYaQJVnl4b+SWrTHHPRdlDA5
T5SiV6w0zShsIGQLDMKq+cevLSJcSMjwDE/sZZveqTSpWAqK+joPpyCcZm5SvD6Tv83CZg9bnvfD
JffFHvLyMLMSzwwzOFsjviWicAjLmAqkSV/geax90xG95uomBg1MXIAqGSdbMr8FfsF6IkEn1TmX
YrSKsxWzxO192A1Bte8zmvtwSbIyvdo7DsO0Y6/J2zRCJgHN/IunOd/3nU4umkiTs+JRHSLnrq2d
t8p0ym1lE/vUBUtn1/DgxHH86gdLXswI8mlgFAIyZtV2RonpxsKmm4dMM2EHtaXGWtpVZ+tOMmBa
L8afgdT0Q73MlFRBgrU7o0jIfjQPqXZJpMilR9t3N00yvQ8MfAFEL7UZ4b4mmXGOGIh5gYVBdtDN
80J7xVHAtqR7lXZ9P6aiOQUOjoFAlN8qwlQS+86Tb1QHmAzxVgzY+r3ZI1fGN7BpLDnqykWeOwn9
I7i9h4FJwVRxvSgIE9vQAJwBWya7Oj9Kk9Tc2uM6ZQWzpxwvZgXNFOdG4XUnXyEyTKdq8Vog5BXi
4lWsYmnioI2YQL7spD4RFXRKIBpskYkuUbAJY/VuyFaVHj8sN8VLVDFXDQtU7O00ykOqDQgcuXfK
jR9hgEsie1eenKTPHweCjomyopxPyEhtvf6+s7z0kE8pnOT4T8bS9VnMxzp1HsAVGBs/sdexMRxj
n68YbBxxtajk8MKw7UfqeGjjweDq6qkVQTdegp59YO6NoKR7wTK/m7ZATRZaRVWdJQkULFa5r5qW
rCssZgfPz3dhkh0YibQXQEfuwZz87yC21+ilWKpa409QwYXMF6vxYKEWt8dF3V6jqhdOkO+SorkR
/KNZivX9tdYpuN+UrQ3RyPyglbiaciTnw3kJ6ui+BLeyFkyp1m1FHAT4PcbHXXFfRdlVtS6qADuP
UTEQS1g8ZbGYNpNtnG2kYpi4qKFGZA1j7YUXejQq1KCCIFMqYhlEAQGA//Y/Zt3/J2Pz/0deZNMU
/zcz8lP/mX591j//6kb+51/5dzuyJXAdOy5RYq6n0ejZzn/YkaX4rwoUiuO5wtZkZGg8x3lRt+F/
+zd3+SPhattbAA6wcP+nG9lRuJG1ZdumFP/8wX94sP83P/n/8pf/q9ndlf/2X8p/98Aff/7bv/Ef
V/xP+WSWS0KAsBQ/Z/kvZnek/rLAhd/v4CWs5kyL0z9/k3qcMSaDf91ObtidosXbSY4pxhPP0zfI
XAWRhYk82h4CtKlQas9wuLlhMnkzySyERi2vtGnvYQieN0MldQUPzZ487WyNkEs8zA0amj4HhGRV
/kkiSiNGG4qu60AEHe3hOVHOsCE5KbrXGAG26TyQOeq6JQcsMMRjZfxxFqSBzCd227W1E1J7Dz4O
LAPk5hY/iLMjliN/zhN9aov73HHbQ6HaK4oW6IpZL09hgCWuBmxJEGWc3FuCmin0kA1n4Qj/TsUh
RmeUg7M0j2FR5eciczADmHpegxa1TrbT/I+/FYyZ6ZnDo/Q9JL++iM8d9sdlNOnzAzLTN5yW4KeF
YBmrhIFwz0GHjIjxu+kGj//y8P0fCAbUZv/pW1XK5tFREAy0JbHC/6dv1a3/O19vtuSm0kVbPxER
tAnclnoh1FTnsm8Ie9umh6RJuqf/B/KJ+OI/F+eGkHdTZUmQuXKtOccsnWVwGAqldJRfqHPrk+eS
hqI84wPhYG+f60h4X4vg5Of41UpE1Gsw0wDgFzQ805B8YI8ew84zu5fXrC4RajqTjswH5tYMbHfn
gd2NGjt+S32xbEQ1ETFrGbiHk+hq04N59bJOOy3VxNfV+R0iiwGNjDfd1zrXsoZfERCPFoscqh2b
aUoCecOxUKmWygOz5tGKb2Hi73vd+syn1dwbERx5kgjvNdJXrcEnNNQF71y6NCVzeDMbPOvWA+9L
ppR9z8d5xww0ug9TZe78EoT92FW066109bOoD0+09s0n4zSRoEoXP2/XnSKmnjTtH01X3BTGkcuk
GM/Fg2W+KXAoBlxODKdqp9tzeTA78ENFa+kXkjp4myJ2uv3oFipA7TLtxfjRJy7bYG9VR2kxh3AV
3Ta7dx8G/SCOfE711sTpL1nY2UEvmfOIGeEw9711VmSHboWFl9Zc1aB9emUMKPfpiG4PWSuBf+Ok
cxxKGg5MjkNf3wIDtX7QzJeqe7fuAcJme+8Nj2/UIhs2HCZ0HW19NkAjXfAEj/wC+WWV5E8kU85u
ixAtjbA4jPoMO8YZk2sIvChLtyTV1vsGyzsmG7A/y/q5T1h2NzFpitvWbb5r0phW92G5RT7nnUlk
g6DTmqXP9MVVASeVuZi7q6uYZosY6fjkvhdQDa8NlN/LjLv1Obrq7dTdF87ws1UDTEDbAiGGVgcD
2xCmhesGLt2GwdMDaQ5/n3A1BumEM07RgLEawLRDquI+X78dvff+LHlhXQ2IjIbE17pS3BYfj/LY
V/WDUm/H4pftADADCe9xzhYaQY25N8+3JG+BDdbDO8Ela2Wrdlbp487Xdl6PfDKnGH2NGzUdzdGy
ICOl85db0yNKs+jR5FBpnj+UVMkOC58vDlQ4CiT+TFxANDyY8UkcL2l0jyzjq/GtT5Hzsww/tj5c
s44JhiCwuvECFOVRSC+DAdMQUZTU+u15EVRIm9pA+zotUb1r0BT8oDtEmGl+dRfZvcukKPc0DsCJ
Vl5CcAsT7IHe5nWgybdPIpc0vGQNYvHG712P/kWCK53a/pXOfnYQXkpUvNBpY1h0Ksbxj4goVEa3
VYdpBW86FfHbyI9TelGgrCtPON8sK3nLssNoLcmj1TSDBR5prDvYdDjTLIuh0yQFwmVBykatPhyZ
7GpZXrTEnpCScMlrWAYGiKctWj/9IgY3DniA8RydBttRD93Sutd24NM0HXNTLlHMkkASuSuHGvC2
A1ZxcrNdskI19fUO1ahBQYxusUuIW9vY5SsS0delAACYm+qNt2QQ1EY9mdopzif0qvsnvQsr3rTz
XeaFPSplrXXC3Euc0F1fNUe8LGMATg/d3TQSZORzo1vgyELOQX2r/dUSl42q7pDV2RMfO581vU/8
hGhrluw+1IvJEKa/9rm3BO16iVCf7+Gi/UxW2iEVLGNglROR2jEQUk1HYsj6gUzMRFVpIeW16Of+
v3cM2oPUIP+/QsB2hGPBw6IWcUD2/d/UGzgOXjwvBC3aABiNlSQ0JJFEZQgMwXFbBvKT9pGZxB9b
nZ89MhF9Y6sscaPhzyVJWg9xbs5hcnpmH+YFihMc9wU8ihx0Xeah1jSjq+Nk0NkXulMch6YwgrXt
CmY8WV0RggpGKmwJxwyFxNpkqZVGInq1B8XVnZXjfI2ZrZEUkQ2Et3rToaVtsHMSYzpEtry4dKPC
CMDmOR8SsZEWGdazar88kHD0iZzHKSkBaqG5SzatlSaITvWcYBxcPLrdnrWVJU07yTtPBfiwSDNv
WZ/oF/ILwQ6WmdpTJACqIsFoa/3HmLQK5yqi+y8cuAjoWmAY0/qIMUj25C+jBHbjd4E55BVp9Uvh
/IfwKWK9s9I7285HazkGjiPrO9Tf9AuCCW5jf8WfxhZSF6jiOzaVfG+6Q/FuYurMEWFFGdZ+5pY2
EieRcRIEFeCMf0GgJCHdrH5reLZ+cn1afqoy5bn3xnzDvZuFTjl+an2TBU1kmXu9yXGqloUCRyk+
TK/rr+BYVzUWPzET8S/+DtEO120aaLG65maSBZzxp0ttt4TvMaPGlWkGQngkFVbWR6oQ7Gn16L7A
CAVeuxZtg7AY/dOMpFyb5y0wkU8ktydFf/gSpRjrTXOe2FKhQqNsLhA8aqdKjdk5BbG8ASNbhA5h
6MRR4gXQ4ZQc9LOu99Z77I3GIVkFsWUuoN0O4++BkJ9roQ03wpPW6bW073YJGCqaMw3c+6yf6S2F
REyW27irqw+h5Y/GI3GKhtiviOiLKddfhDmBMvdj79VwU7RFM1xbT3cZ5FfaCXh/dEiy/N3SMEX5
QKJRMvUB4Ph9bmLeadBzA1OJzNMscsoDzwieQCgNKwj3G2ftXvfPc4w8yOjhrGkgFW8xLTXGIjw/
dD71A14atMxM3EJnvcBUxyJNNmKm62gGEuu9VyQNCo1wQXc6p9jBXgaHxN+C0v02S5mfWWs4GRZv
xCNMb8x3kOPZGsIouAlMsqDaFBqNIfK8nOs8We4mZ1hzNxk9MU2eJxIgo3avzca3pC78k7tkLAYl
jVi7AKGaY+Z/I30KLXrWkdntX33LW95bZnGbLG3jA1nFqMQSOOFlCluhwVnngrU8ke7tvUOrLVU7
EXGWBaULI1gQm4xW5puY18G5v9qiKkbbNpXXvRn6fdo4e7fN7pMztb8LZsbtZXR7NxQQ5sOZw8CL
FGNPislALt4QKcgtHFiqKi8Dty6sA6Gs3nU2Fm+n2RAKxCQhRXoZ7IyK7T2t/GMUkR062kgcHWNl
UEPGJhZwqhGwqeZ7WTraQQ5lF+YdyRNtVRNrYtGXpd7LL1it0ORFAfBJj0QFpORVrNJLvOTpZWkY
Xkh7ErsFL+hFdwwk42WEkgKMchks+lIGkw98fBSzx13HGcZEK6oZmmR0Kj4m2rbn0ozjRzE0J+wQ
qxcRlK5uZN1jgOxyd7UzTTv0u1brQsf2vmm1awVODi0OBewav7IsYV1MwAbK7mFmadjMmA+7WGnv
GEuhmPqsTCjHNo3COqMt0FE1qLMQcoAdjR5pJHoLqKXyEG+ZNOqQb3cfUbpcu0H+NQHhH1vf1zfl
NLf7CSMOXBGbUHCS4VUJowg1aBGgQnjUkUoeso+YRcouiOm9tIQFiiYrkXUW5EEQmg7HadWD+9wH
TKLm/7IeUl8lfwhbuGd/pi2Te8Am9FV11gKR2XqClohYlqtHA5IPgudqrD7Nmig5M+ERNjEZwakc
xYbDCutW0f1KUkTDk9UaF8XKcxkyLDw5PW69k2rbeLE460TYEZLb/YhN+ZhmsmN590zDYbOQxJaq
XdO56HXWS8epgI3kHq3RcsC33IMxOtVuATZ+gdb7acQ0T9PJtELgXgJVTaT/Yg15yUmguPX+r9pV
a/mj71D2HRxS0VFqO5O/f95Y/Z4WMsgAvgVY5cgE/31YsiiPEQkSgU99FcylCLMIUUCp1BA0g3Ob
5Nri9Af8CYYPz3DSoE28DH4xn+XalXq2poYI2UyzsvTsuZLY0FPk6151iUg3hiep22cCwRiuK3vV
nwH7I68nYYYH9AGpKMPcCGknzxz9DdDBWoaDf1jdZ+1g3lSJxES0fyziEo/ZNKO/wpkyceMhfkSk
ZO3aBMaO1uCOG4C6Bhw/t7i7DVyOqEPULOhLk0/KaGi6pOulRSWgrFheq8a290QJmMgvxx/pyMYg
OViETPW+/K2BEpMkEy0JFD5fCFgTBwXVM0QvIMciAQlI7L4jTkVtQdc6JNHyVSO7eVeg3r3Xmm7D
IWD2VBDRKFjCzTm9kFJc7cnQgxeD/2o+oXvzgudlRqcBLwyowJQGw9jkYVZ5Z8lcvXrB2klPX8Sc
XEmjPxVzAegIVsBRz3q69r3oqBM8kFoSNMfleRkr4mVs0dy1NcNErVhIo5Q+IeZ4FYtpZrCmpy0u
NfcA+8UftlNaXKU7GETEzNq5T93Pmb7TMQaxpg/FEOoDUJxqnkm9A6LQLfRB/QT5mtX67aFCgxea
6lP0YxdK9rK56yeEfgWODwx1Fr35l0am/W4gN4/QJlvbIfWLhm5hQ6rxOHraN9klNXAA2wJW1+ho
pzq89mPe75qaMUdvz93WMMh1+V8VHs0Juo962ehLDadDs0osC6jR0RpkUAzocGbdsZed+RpPbLFJ
k32U9XhDo6oFTTtK7CycOGaH9TJnp16G2QMfILGIewlu3P+Qiqkr8yiyvr83yfciYoZgjqAsh5jI
BjFfnaq4utKtHmNSNaFV198LDZXrup1Zyi/femY3Bv4RrVQVul7OYEmuKIPm+WduwhvjdLOvsjnh
ls25DUyxQ8zvfUJyvAvAlnf98CxljZpurAlrBgi2c8aQqi663VQvZBazXBpG+qBjkpfDiHEVp7gc
h+qt1owGNBqgG6R3ez2O55Nr9V1AniJ2ATc/2u1UhHpWlKE+A3GQzXzIJ3S1jrmQraVJPbDayt41
LfCatHbQwBXNjCwuA2num+03sLnR/rnAtbJJTwPLp6873sWpNYGhnc0qntAzUAViXq0J23MBgwHD
yhno9mB8iSEjM64pkR0wFBGZa1+mlIGuoiH+b+F8/vC6IvnAStjnpEkl6PUJrsyRKp14EZ1cmxaX
9wLF85pgs4uTGK2QuNAaQuLfU+0+2au9L/OQsvy31amRaX0/UHv20HBMFnjS9tTRb351Ldk6E5Dc
sKKiI3xp/fGdgMydlsK467pp0p7CpSn7ArNMjmes1is2lKyslwsOqC4oyvRFtMlwwnV7ltECNqZx
ofVlR2egLHxeoAhx9vWWcCKFbyuIJt4/I4L4D/oLQekQ9AD2HYAtvg5i1AK7x6icTpD1nkuaaeKL
6ZkQ7yLBW4QmXO6TWU+uCKZflGHrb4X2nGe0OHYz4+cwLR2rqjNcOaMNVw0xIJ2Vbi+NhaNG5M4m
eilTv2oIzdF624gpsa32RrYceCNxiDwfibgGsQx1E0vLenm+wuua7VLGf3y7kb0vFB0S1KUMH9zY
3KmOf+EAVgMgk7snjyB62j1paHk8o94wpTd35RV1PKx15l6bfJ6ulUhv+leRFc1Xv+h6EA/+SIvj
PW74+Psh1h+cmwCvQP/bzoC3nnjcSJrpLUcktNiIuqWOJ4fZogy7NkUs7tfXjKrspndtdaMsxcg2
nVvbGsPK6doHidmAPFBhObOr330vY/Q6l79UUg1/TE6oiOyb/9KmPJoesTzgUt6rfjLusRHdtRJp
LNkgOTGxuh8iMTgJTrDnZ0paW/TeoS3MDyyO5rnRNYyozWSC6/01D+SVoddh/baAEdcoL2lyYW4j
2Qw6BbvSy5BO8B/XcsOQhQgXjVROWVRMw2fQj3PmQlhe2scAvOFejs1ZFpPxgHE+H7kTjW2B3f42
oQds8z5kYECHq2aQX/gjudY1P7/hr2Ju9BwAr3Adxr2qwR+w5HkSgHcawGFKEzNRw/YsdSzY1gIy
y8QAcYjt4a89Wu7FGmFK0r7TNvas0HKuF+EiC87ZmSBk+7sUV9WZgocDmSnnQMKtmLJM0NrjUkTZ
cAQs8pcgvGZTwUPblWOUoYNCtVPzxCRzZyPHpXZbCnVNgX0eFzwq2rlAk5lHkJcLE32ixT41pzQ4
x/qziGQdPC+aQ/YhmlR0Bi3plyNRGM8LoKW7m7QtX6SqgU7o6pIXVXdqltoOSby0Qp6JI+CTqzaS
NZECnAyTxV5bmOayHzV3ocSDjJoZsYsOgEg8N+EQ6emDNm9FzTw6rqsclRrckyntvyZ0cYeIBAPy
uB0WPKUne2hG2b1eoHyQ3Yh7eiA35CXp+uhltuZmZ7RjdtNH7+8IPeWsOnOleS7zTrkz6my0O61c
AOYt4ASixQyUdF/7aY4fNM0GOj+FQ0mYpN896+f6bed56X36uvoheKa2boxk1evywSAN2D5WEr9i
Y1gMC50/5iDMj7lqrdBc7l7TTc7GaHENxJzehZ7014KxMaPhxiOxDtkxGzclaDajQ80ATD2/KaKm
v9biD4XkVO8TyczHlGYRRgNtbhN8JQRKZ0LwvKBi0eb3WTdrztp68ua01oUQ3OWkxobkQd9cq7zk
VJTzdxeEyQ/Vn4ku9fZ6gRmXE1Ae1PJbVDRl2NhhHXVaaMMzOCRq+iZNw0JeyiVTLQRY23zXmBsH
0AGIMsx6VAsUTGcORCEg0+Gq00EODet1ajkhcZhqcNXWzaVCxBboUAF7BCzBkgvY7tYw7J7084IS
P2njPLSkjfS+uuZou+9RjnO01ETJwIA/9l3vXlMfw1k0XIB2jJcC/sGmouv6MtQVPnuVf6TISh4T
4/gshCEAmyud1rpu6g8aFe1LbeTNO+g1ktYwtTssX25ha6c0nf1LFim6tri5XmIMjtd0vWgUAg3w
9rPRNvu55iN8npamwefNTG3LWY8oCBq6yc7EfnFJW//hZx4SpoVcL0+rTx3wLMyr/mbk1j5XkyjY
SrmA6y0vzWRRyY5JvX++KWb3Yh816k/u+z+N3MoP5spTcyJZ8hYkAV+qth6mPbaoP9G/F2V5nv2k
vXslMVCsgsuHQ7ypi/i9p8F7t0y0qZG5EPedZP5xMJv/7D7Obo1bu6cl0z9GoGh3pwX7CnYdk4Sm
Y6a3WJZou6iwrvgmHYh0IXroJiKyMSHu4Uk4Rx7F9KEd3QPnD/LZdO6lIemtT02Na1zjucnF9BsD
3c+c/I7XWRoIgshe8YSwPi1Ci0tTP1GzTK9OKmnyGdzL7Fg3PW2yV5fSH9tq6jNloL7LjCo7EXn6
cyk980MfqgjNp82tPeMvFBzRXLQ+YYcRokJ6Nr5oVuMf9bkjclLePKMjx3AufJCO9h+3maqL7id7
p+KYi7s5+WJ2+ZYD1coFSV6e4+e7rCGCysJCcsqcft/WQxRgw1t2DfoG3ltmYMXmQozGuSjVt7p3
U9K3nPptsY1oxxNMuElF7OnsNPeGw2bwvFSKo5VIiWhM7KW9pJLwtIHO4q7xRYM2mTFVRwJZ8M8T
5K/GoBHRS1T+2+ye214lTPM86Oe+kiqoJHAyFJ/MALFtj5H2S+tQS48lrh2znHTkSfQ4JjsfWd6R
txIXWt4Qy1Q3kM8A63Bwxkb1wWbu/jwJRmkX2CrzIU4EeYpK+0IJTM0PWQBWCedrWTufRk6uTCcI
LxQtUg+/+DvozoAZ5yiBtG0tbnHUEn4R0NUlkcIbAK3XrftWe566jJZUF8dGyWGbnFi1UeuuKbJ7
XwDzESpXZD8y6nkxovirjMfkTBBc8mpHPdOVRbR7p8/im+NBl3DMQtsOdFOQIMolnDULGl3jh89L
seYJp24SlHbWhkMU96822RIb9K04jSTrhBY747VUfEJJmVOcydzF2uNzT3jeI8NBclX9QNTb6D18
rKovCW6DQ+Xacdit5ZsbFX+zul717RWJTesHmhRjeaPZqQIGNucmo9hsa0SQhVtApZwY5m/g2sit
mdggDTxuH8wZQP7jiqO1wdE3wC9EGFSF732978gR6Vv8MaxMBMqso0eULq3Xf3PmUt/7EBoDd71E
GLgbQNG7UbFntnaQuDpL47o+Pl/56yKZE/y2HaVBWu7afBnG1j97aqGJSNbSbtBUe5kFuGOkP4y/
1j+aov0Ze1WNkZqjry7Aj2GzpU0TERy8fXKbYozQF5Ta/uX5KklXua/IA4zepOzUa53+DHHjo/vR
k5lMyAmZCuB0ZpyGxEDnjQb3Q7YV7V/aqBltpIuZ4Rzy0s4Pk9T6o3e0Qun/+G/gXwAkAiy3aojq
KHwwMQj9pqa2OPaRSnGU+QWgjz7AsfmKD+WSAF0MenrAFGIcG9qZ3lSa6w34HPlmtFFxKir/PSsc
wYmKyoMNXOxywhReBZPBTjq0+PIA6Xr/1trEVWKwEoeYefEbEXaTlxBNvdTOL4IpvW6mz297uCNy
uMAZj9buOdKthGaSDFThD4hr+vK1T0h6gh9mnU0tFRCBwqPlSk82DR3zRM2nB7whPXi+SoTFK6P+
i6Om2htr4uSyXp4BW+2Q3YykxjciJ+sMTtM6Eww9n6fX2us1CwUmjq8lptdjajNTX8tEuQo1DSKD
0aJ5TWjvLz4tFcOtcZoalBaYuzWyoKkJ/VE4ENdS/0GNPB+BBgPvXMdL9eD8IUbVOTz/5NJz7ZLM
Xb0//Skt8urom/NyF9Vy8d0mO+WeXTKI4+K7RKXZafLFbt2F1XoBIPGCfYheJtDnne7MzjvAIdx6
dlfv2J2zULYONFMxveE6Y9VAI25Nff7dXI4i5zBTI9QGOFp8xg6gaay0GyvR20tkr9jp9R9RkL+j
o3CIYIUNvYuAXV8I89UuFdpyV3SQoiF5XWxbks8b26/AxxHqdjKeg+fFgZtMY9nw9ywUiOWqLL0L
qNBHiZx4kuA+ASI8X/VJe5PJkh6Z/yUXr3CTy/NVsSTFYRbmr0kT7UnZxjuz6On6XHzoQ3cvSTIR
ImwWfqi1o892bF+ef8Lzp7CQOem2WJf7HpQzmNuW3aOGQLdtmU0HembacoUJq8DOcbs063o/r+2z
4lnJrxch/SgoDRXadvQ5zlaCf0EjzmTEcZm2xodJlE1gtKX/Zk5DS9y4BhHfBfqvUnDerurhPTb4
tl8ih/QRc2ZyIXovqNaLs6yS6RSvUKmtw6vUDqzIJmIFWhN9NuuUAGKULy7SKSJGITuRrkbnci3c
tWKNCZWr4nUdkz4v0UzCXz7/mvFoBM9143mR/qhOuWrfEhTsRV/Njwlz6CeuWM5UzXnO+nZPkLIY
V5XTlbv8Bd9JfXh+BL6Hkctiuo0xzPAEBk4DS2/SanTuY6jXQpBhbo7dzZHSvZBcPoHXg3W784bY
/9c9fLYQWTHdbjADNnhJbwHZ4wveBfAnExBlQ8rgeaHaYw2X4HaTIf9bd3ET/O/SDRPQQzG8oj8c
tzUkpNfnxfK0d+VZYJLd0Xg4GNNne3gU3YgakjHyxh99+ataAUwNmdJAUHGZ8Ey+46Qm61AWryBY
CdMrV2sEWG/lYpWMtL57EVXvnuEruGfX16x9Ockvnd949ewp+3dpEdIoQ/uht8kPW4vanz08Cgag
00flFOPOxLYeeCjpN5PpCfQTy7Dr5Ww/kJW2W0G8zmNgO4vxDr0sytG/OyVaCRea9aXQLNBsYsYI
siqPkYQ4xDyxSWKTKHdSSec0PzuE6wVlWH3RGJF1lnNihdSZWiOa6It2LWjwEvF2yx1kx2HfqUi+
z5Hdne3UfqS9u2fobZyLRZrn56vnBdzQxtY4nET+OZ1YaWKjy66tyWwQE3u/7zRm3mjpr0kyjq+6
p0f7zGOKK93ePNQj0w6/cdNHgS/uMK25SGM//5/mbxXFOLtLr0TvAPlvlsXpf5tLg8LuWIxLkH48
C6UYkvC9yeu7E7cyUAqT23NEZJd/Kq8hn96wzAMc74QhUw/YMPPawE7UiV5IdB3cF3ceDBRSXqtf
0zWjDrhndiJXMmbUEpt74oAqEAcMmGqnLo9uxihXh2JyM6gs0vX8V6bEFXlJxVCsaqNjo7XdfsmA
Uc1z+ztVv3qniM5+wcC/oh+3KdFMBcD2rKBu8m9pg2JsHub0/hwNSxmdoFJYiKXfSrHQX3feXK/Q
CWlYu7um8n47zeJd87IECsVR6mH6KJvIvHyQibhgLyIZQHRUTZMVDsL1gnaKqT/aGWF8Rlm+/Tfl
E9mbIYbuTM+Yg0DUooTXl2Q3p6o5T7jQzj3WFG9OCNqO1hMED+qL69KzTVcNyVPllOd4Wr1eyt2z
XnteLDyvkmqJDjigJS8x555FNKJbO0dvaanj6Y9GpPSA7vVdPcfuaTD7X0PmlXd7WMfWvpaeNSae
jtbgSlRGcyoJnHu0ZfRLdD0tDnjZaGR8dn/Ok7JZm05Msn9mQ0OXqxI31fN/m2sfIlexCD3j2//u
HD74+QyKo4VqOWblF10HKtIpSPSFyg4i5TdV+jToBTdGwTzvgHKGgI1IvjhWVLIRCjgBv5+TQzuC
jULPhw877soACy+jjaTuTtPEJL035+HUisTc2H3XhW5D17hwSX4lypShXduN7zrJfs0ibJ51PorJ
mJy3bq5/EZekHT1GbockB5T23P9NY46OBkMXMB7193bEJ+toIHGyxO3gpuCJlTH8gymZruj7cuxK
6r8pzdWZ3lL+8FVDe6oyUJcrueHHe6+T1VcfOIovFPcGPS+czMgh4ptvutq11NMimNCzdXg8cwpS
uUEnCN671P8aRt9tZVPFNsN4Mz5V/vBnVOY3K/XiQK2NfKdokCYJJuA0pM46Hfjz8xXSHTxdsYbn
0ISGxmb0vMTUQUEG/4I4NazeuvQIokMxRatjtyy4k2zK+m2rwT6MnX4MauUOweByfrMHfFgpCOpw
8eImNNaLq5CVe1V1IhBhCgx85wHa2U9/GAVUUdb6HZ70kqEeF9G21dbWqMpwiFjRofZaEkwGHYet
LZsNCSoAd6L5XCaVOv7T7DXIf88RzcZLRj7u0OMvFJZK3jpVJchk8ubQt7p8SA19JaD37kiKAA9d
Fa3ipLRIt6PgBIGinuNMrumbhqbzR1skQ0ByPZYb6EYDIobTs4R+3rWywPnlk2myg1esHbHNtRZg
R1jktBjOsZGfHCeKTsXIqaZvxs0/NSh1PFTAnHkL4i0sl3IJxHp6aAl0wWfAM0IH5jD3JUDxonBQ
oiJUXEUawtCZTtQtVnJUjdDyNZ/1hdAA+AxbvG/pitbtPqtPaP0vJPHNj86YmGrJPP0nD1uiLj9k
M4EFCg7lJu17b1dEw3xH8mTsn5J+s62PlpwV1WRCXww8764dGCUlruFt4pJZuN6a2CD9DO1dnQNV
kY1uXXoTLiSxKJzocqwRpuSgtPOiejlDbbH/3WjZwuS4izQSd02WWHMtkpoxNRn8JJA7HdIVHFe9
oYWUr2q5a/UsAIAg5MliGrdd7Hkhpoj8ZiGKKkoIuv4kv2e1p10aYzmrqJWg6MplOxURMeOV6l8j
A8a9uSY2QPsIRW7rh3aW1JdIVa4zd+HWyP7zle3fMf+Iw0CJcNJJY8FjxvaSGehYepU5h0J5Cvgc
FKU1HBhCYs86lvavowfIqNKKIyJV+0XoVf8mhw4VkWUWu25pDaRNtHvNVr9VtZPt0RmpVVU5oEtZ
h+clqJybE2lvKna8W1ET8WSY7J7PEaQLGQqrKPTD5x999T7Oo/EVYeapTVZHr4f6HQFJZ1bX38tM
I6IKpe3bWEQQQjG2DG38O2JPxA2q68QQ2+NOovIxE93EdxEfbVc3HlDG1CvzyINDsisZyCMUTO8g
zNY4qqEHxKFH4t4quLTORB0mK3vZLeshJWdsYHMY/vdOOII3V2d92lBFPpxk6ENfc62NtbI1VW82
3MKq+uOY/W/aIy/P8UgHvuPeIb5YfUoyHtGmzOX/eUXwEg55ZjuHsbB+W6om+sSMjNvzghPJwiU5
qE2jJ7+XuTbeUzzCr9Lo12+6BBrbOW/CtAGSAKH9SAWVmt7CfSSe5YjAvPtmkCeEIa/76GsWIZwq
V82SgdbgW8H57L4WPZ3pZpq2eQOTjgOV+YH/E9+66n7MQi+PZCfKD93wX0dM8r9GX7vXuveb8GFW
nvUv2lqKH2LUFz0yEUYv3LMxX8wrjdGj5dN3RAkKaUWSVoH5sALQ3t7sNYBV6WhCm9jcYPqcN0s5
mtunUA3pUsXYYW4RV5gfQ2Um+1y31dV1+uM0owbMVikvURdvyETtrTWhaK/pMXCCrQDQ8Fuxye66
Yph/aMx4wK7jz8Y2CKy2RK+joV33kVQJ8ljEXPbfLOlUJ8NPhi0EKkFLnfwvzsPaTk6mv+2LXOzg
EGPtG0f3YepgkolX3Oseaj0MgWGB1f+1Z4Z29lbXlaX2C4/NvVp/WT3sOGC5e5aLfg3kRJsaJwk6
lal5SFP+HmhOt7ZI3izcf5sxaphumFYZ+BUZ0x6StFNDJ/akRPkdCH27cUoiKZBIefghqzIAWPWT
MFRxjkqOD/5YVe9aWf41O2tknbKTc0XFAwsKt0Q6CPssxs7/pEfwWdh5dMta9PZOziXrhm9uxNx4
Bjj3FnEE2WQu0l2Yytg/5iR5n4wGhuhqRSVe+Fb5uM4LPvgXJ2rtgyRm4QWEF2AvU7G5pinTb+gA
yKGeZwLuSgTtqqArkRjjV1LhdEBwre5O0zETahaIEKp/061eOzzXSkegzfC05GTnqAF0qF44vpzi
h0WAy0uaZ9reiV02aMTSr3OyPGiVyLdOU/v/jZ59quiXqsiI2ER4+O8xrE1HHPQZiR0iunFTkioz
I10bXsw68S7VnNMlNNPfFXm6W2ITkCzlRbbnST2lagRyvU46a6kR4uS4J+Lp3DBJ1Lf14Tk6c5RS
7M9/K9I6bk2rRTfGUsVmUAS3Pv+ZZECIcMMMTemJm4RnnqEuYJxQ+O8usyeK2rr8YACEj1gU7ves
+fSax6zubErLz8RS4AxTKS9yyl9JEfjhK1+gtSrNT7TI27RfivMzyzfOtJtH2NLRzMb5oq+XIenK
45xab/yyGXh77uFELjn7xdlSQuMdWNHXBU3krntQ7L0bwAjO3cH1D8/bOj8vzv9H2Hktu41s2faL
EAFvXukJ2m0kleoFoZKBNwkPfH2PzK1z1Kf7Rt+XDJJSqfYmwUSuteYcU/pohLMQX9i214quCgNq
Fiad2q1I8s8Bt/kabsAxk+/MXDaalB7h2y7QiAdy0YM5DNA9hRZ99kNs6gA5OHPe68TK38u4Lg8W
I4E9p8DmNK1rtwWL4DxHvfjK4EgP8QA5T7Vki32rCn04ue3V6McRGiQtiKAvYK1YBMYu+ZBe3KEx
j0NqJpfAA0KWrQnWWrYBCXjH3DMAbenytD2rpk5WeTL3YYC+ULQuhqlZnBO/v9pSSdozghfR0p09
eZQETcVQLBfVyeafKIrAvCC0NC/qkTbpPUU73bSsPDqt3sJzBqp5VQt3zXg7F8hlVNnKwOR3FWvN
9Mdjv6cS73wauiOHlts8VuuNdp5OUjwdbfvFosVyVH2qdWQSTBv4bQHDeO5wUlyHJT33nuk+wJBt
LMGxixP1TUrBN6AGv+Mmni9qycEifzwq5aNKePRFwQF4ZBjbxBjt7QHFFKyyw9CUwbPni/aESoWE
bfXfAkhOZs/0aETJ8eKN2XJsV3rMiEd2moidK3+YPdS0iWaXzflK/2q7C4OcWgtHd16v5BT/XtRT
vf7eTUt3abAd9ZuibserZS8v+kx5Ttv8h9su02WcveliDMl88sbmJIp45VqggFo6Eyi1et4Yb0gM
urDxdXBfczxmzHXJOqqrjlCK3kqv7oy/nIEHtxAPXlI61/mhigPMv0XvXUa5oHLyLplFCVquE2mU
kE1Dy1wfQZabjwjF5yOmebxzXQSJa2yYxyIg7F5NxnRike6We+otf2HM3pkINB5usyz3BKCKqOzP
a9YHDJXN/uQ442eMhs7JNT3nhTyNXQcQAMzprm/6/K/SI9Oi7OpvRUuyke3FzZcqYPLbNwSDVDYe
lXSKkTY7S320O4bDag6h5jyd3b5Qf1pHdxCMHJJp5k3Mp7BDc0N2zRoNTC6hyKeCsaYc5+tyUd3/
NKq84zKnmPOqDMXIv5Z2jBDRyQARe9YpauSoYXJQ10YmJ2WemG9oQrTLooRxblX/lVdJdITeiAqh
B6QF+QwO4FDNocCeAwJK10O11IgCw8GsjiilmSr2gB/iiSGMrV/VMsvcqF5KQc2ZZo7V3mC7VHfb
AJxtupmPNJOnhH/D+ZgQhgZWD/HNjh08X1yuwSj8M6B2NBL/aouqR1hGkEf0drb/H1/dAdXmlhkt
Kmo7iG9KdaSWbMl/xU0Mk0oGdAdMyE4maLxunQJqdX/4NhUoBWgqv6G/+hxrNIpTogEb4BOvWqeN
p2aUn6/owfwkOlWSCWNWHQD/nAeTbD1RtRtndSsqLOyOUQosv23tf6LESe9KWGBq7j8k4N7GKcjD
oSJuFCwk5m9pkfAHplrqXDpShW0skrXOztQ2u9Qg/70vneQ461kSxkQwnfLIs5BH9cXWcqEjxlOF
gs2H6pjOjr6zW3JDaYm80FMCYADE7YAIAbM/eKW763gyshIn3hFl1/CjoHfcYKp41TKyfUq/xfzF
G/js5iG4LhGANCiqSG+ST7CqZr4jdPi5A6sbTtpgRkLvAXLUsz6t+mD+ox7kYCGKCmu27me8acxa
p908xvbW1AB8Gk0MonGaZgfP/pWWszszo7PJiJGnSpuRpG6BSddyEkQEsX54d7z2NLtLyLSYnKCF
GLrZZ5+WKPAPRYgft8lu6aLiuPql/9qX3p42bH1avCXduXkTHz9KdyKt4CfIln8VrVVYo/pCYTRM
10zKBtSCF5JuNpBUi2mKUbkjmBjYNbue4y2+VanLCSh+C+5QWsN3CPzyBRsVNaX83xQzcQYF2Omb
UWnTu5W0h4UcB+n6UtYqu8co2dAK7vEdb31HYxjZlZZ3ecmylfAF+e1R35mqZXbttmm38eomJgqd
RT2aRBxfYhhDh25FAx9MbbzV4VieVhHo+Ley5mZkHm48K1nCuv6uBIwzm3MGM4TO4PJ3TqNgu6Ar
3wQ28IY0cQM0ICxzTMq73eTBrp6r7lADzqF8Xfz7ZET+uz/nn25nETjZq1ralBQWzcupy1vgZDUz
Z3raqwit1T61UsStlrjGwpF7wb2JqDQAstvVZdL18Q567fcCT+QyxaT39sl39BUwoWt+ngfwSMDO
voxwYLD0sGvYNAHxmKecTuo1p410xpxzSvq82GYoMdAa0aVSi5k0UJwM1MmF5BfrOlFxQ6LPz0EY
wQ2Q5A/61+6pc0T0gg9Pe8FbfXoRokGdiR/mNg2OdctjuzyXaNDOqh9NVKdBEI0pAi5LaEWECsI8
m2Xgkbt2Po1agfEtss2jNc1k+k6y/62aF3JgkQt/OcUghg8ORhFmWwl4hc7aFByZ0ALQ/E4Ntr9B
dLz75FrvPQzAH+0HjAZUMfzethSsq0WnRzn/4KCmv7WraPbIIO370ozFqYaN4U++d+V1/db29Me0
6pPgGj9Hg7gyTEiumfwCqCWST1MqIeyFKfl4taMTK6JNp6laCwjoltwGnO9W7DwbGxRg0BXivdHq
u7Cm5tXzMsBlyBeQ71o+wzwXlhRdOc1dvLCmGtpkquun2Qm35cQ6Nbr1bRKa8+IjPL/lQXZVz3J+
sotuxL8qo3V3Q0HSrOn01ieRlzz1AuvoWdhlGD2Ucp6vxJVg0DZtMhwWZJm8icv8z9zcF/4XTStr
Qf+NcY9x9gb2CqjmJCHXdKDTiduZ3h4BroCp1iNSMWzvoZ4JAal3XFvMc663V59ljzLt2a+A5uib
Hq0KlwI0mc7btkSLh/iJkVDJs+tEhtCZLfQEwhkER1v/s+Yd0YozfteD36AatqZkMYAUFmzN6Ici
+dqymP5BnTDUmaNOW0aF6M3jjPxCn/vMqfACdpuFbXhtNe9ArCJRYKQ0bfkD2uokNFICpWQfr7Rj
bToZkHTt6IUqAGPr0j9mY7IkuA2uaTWmP/wYA6f8HpRjenIKN+dfbKytFuM/oWYgZYtHC+EZG2Zt
zpvm1K/eEEVfLdQXvNU9SIx4fKqFtmyAFSn+BH761Pqyua8FgPl9kJqN3d4z2fQQv7RaK09KXdZr
f5dmr72iKCF3oI3KN+Kr/6o8JFTziDHAJlUMcnk17Vd/ZTLYaODr6nG2drov4pD2WXJbETftk/rn
mg3upe6t+HWqx5iE6LH91tXey1jkn52ksE/5ss6vFeUsRZK8TUopkGmZ8IIaTrkF16xD3f9CLU1w
qpY+eqeqTkkWBTunsUgGJMqjtn7hn3Dh/LXmwS1G45RZZQjic33B1vzdjvvqTCWzXrRBz5+6dOGV
JRF0NeLlp3rN8/PLzKHjVFeEQ2wSxyrCuUP7r8X6bsghQsHXjYAIRu21Tr2f+tozD6VNODD0ZqoE
3Ll3qMjNVrg3k3nLrZ+B9vm9OR880TVXau/muq4LqslgnEnaY1pQ+3FMhd92t9J/ywXei0GqhVOL
XlazWJyuoc06wPC2f8xzwoTvUtfcWvdcv+K8iuUW2fnyTCoIutbIZYnkNQ+FZ/rQYVbtROoDs79/
D939xAfQBi9lGxgdvvd0uaqt1nCj/Erg3hXR+bBLOwLZ1evkZWGr0W9DbkkjaqkB6eJ8wPE42pbp
An1SEmmQZRfY2k2B3JrPzyjxHzoO0zQ5lKxygzvDsPxEz3v7EEQUnZwiVMAL6L72O9LKCyzQtPxr
hgq5i5wbL5Sx72hugwNnF8k/JNo80m2ABIFXoGWTpaEqEkt9emWGbRy0KXgyfpRhe7UkMU0LYeAK
YeAvbXNQo4FUDhSSTlIotFJa66McsKqV4RHr+uNMe/EEvAOlK4XQYU2r4lS63HiFtN/rluTyL+28
U0+HsRXHaZD0/axf8NalC87QghEujIwqo+3aM22DOxTwc5iCyVIiivJYJiT64Sjyr5Q/7nXYmp5J
/1suyutQwyYmEid7iUv+In1gmm1WivSlwHSOubd/NzQx3pZ0NQ5en2U7aCDC26ZaXhCa2n8uBzov
gYbmp11xGIyT7nBgZXuqJgfYGzzFZKdlpn3GWXMua3pkmy74FHdpSeue3BzXc4tPOZJ5hj81qlW6
XHuEDqSc+vlysdNhuXhJT2iTBa9kkdqYRKpkiii1w7YrvgZ5pB9UjRcRSNBuanulLD5Cu0JVZFRv
6dhUb2jGta1ZAlLue9N8W3Jr3PmZnu7BQP3UhtF+HfVMP80p3dEFw8vrojPjMq2/U4PQhmSUafZ9
eoyD4QfmKDc9GtxaRIPrSei9uGZL8NMwuCQcqSJRS+m+FPBUQl83US9jCzJ2k0e6QS/PaMUAwdws
q4ejOuiQvmLCF6rD3C76ZzKLnyhbinPNBfXi2cHPFh3zQZeEFp8v2bmKQLTFGtOmknui6qt7BjU9
OjltSbu7qW4pCAUQZE3copoC18KKF5z83Ws7kuZgYS44CK0oPpddhFClX15K9rxnPI/nmcTuwWdq
a00+glO52IU9hgLXXGNyqo4MEyMUitpnClnp6ZriGxsXSQodaZ02LmKQjUpBx+KZ534slguxuJ/Q
LBNOmzXoGyNtuHDcrrZVJsROeXVGKSYso+y7mwxvMD9R3lXe1eF4vTWt5t7IsyXCJjbuRrMPKGy/
l0vKkKwXLfAnMrTr1v6LgTe6xnHeWWQ1bKfOIMVGcM/zuq4+GivyxzpxEZ5jeTqb8DRuLR6dXgyu
Bw193JrmGOxBaiDnL4HyAPAYqssw1UQ39cuvqF5k/lpaRltu+JTfhKAAhrCNo2t7ZkjSkENvBSg2
lmoSn1ykPq2Oq6GRSyUaKiia0BA+Ogt9nDQ9YCMuGExR0BCba4eOqBn1GvqI4DhwDth+nJBWtxNS
Z1n7spE5lapo8jIH2Z//EzkvAUIIGkL1yKBAPi+KejO7r2NHlh7DTn3Xt2TKMPPV6baguCe+7wXT
+E+jxcJKctpyrl2CPpMeDk6DKsDprKcJIgTKIWNsJfFRC7NRAeFNJw+yXQD1L+u1S5vRRPAHHZs4
dWOHDdC89Ydy9fqr5fyjbNScWPPbiDcvBBH+pNJBx4rSj+u5i++RC80UmWVxotI7EQLvvUTT4pzp
IrecMg5jI6xD17ifggGHmCVSIKFJqxNgi7qydbZd5/xjGnFznOJSjGC7CLkuoSMyT2UQUrJ8PIoO
vSWsqy4HuItcgoDc9QxJ6BbyR+PurWI+NrHBz8FPyjEZBQ9J2JgRiLWBizbVbCfa6H+mT3AyekZO
YFGMF5p7+d51nV9MWYl5lcO7wJ7yh/Cds9/ET6FNw72UN3M9wYFntzrf0DLYM4Vj+xv87ggK1Pvd
Sreadj7TIC3BHM1Hr6jtT4G3aepN2TjZVRvqvzzPm14DuXSZE6YrXJfYhbrtpY9xAqWdLMwhS8qr
658lcQfcsK1kcnulffmzFCimNiJGjqMFa3lTy4hp/5qkYn7AxXqPJxKu+iazXmyfS0LDh9fNyNJa
2YscaYaHaKCec4JAPDB17RXlIF2QiFkdLpQbsQF0e2SPp5OL1hU/NETtZ/RH1WvrjsyhYaCSybcQ
RcrRnIm7vZwHNOLqh2+ifGCYzJKty3rQS+NnsgaYkxjUXuo5IZJCWuIM7BtXklp0mhY48l/7MUeY
35UVVz1WNdKppv0kupZRtdeRvmFd8x6M6Oy6wenj6K3PnEV6oW+5Z63EJAIESRLGUUuRhIy9uHvL
W7hT4fypTZcvS9pr57q03F3NrJRylKc4jvtwNSS5t+ycU22m60NRAQx7fMWAo01Zd8ss+7O7rEb4
Z+k73whJQGeG4VU3Dfk/mgdj+gSuLN5n4/gZd/2Cgkf/CynuhODdJ9EMLMC9NaBzFmPzk1GQf0FF
1TLL86PDyPDv60KxqAeDF+K3hObXtPRnc5QkOZreT8bfkbQwq8UdFkJ3o3o7J+laIb9EooAsn6AX
m+7bOIrPQlTXBOXdAb49U3Z7SPcuova3iRqVQ0q2/EUPcmOucIeKHiW80wUEemhZk96nJtnSCT0m
qedecmg7D90qEMzIR8wON4wzI4/t1NAA5VPcFFqjhUY5+8gPY7IqjYy5jFINGnXALC1fquRmu7sy
9TuUgpwDhoSkShSGhybGsKQb/tOxgokDZ40BkcsbnO6ykuzM9BczjpPcfbmoR0b93nUkTfhBcGP/
pGhYnP5Z83OcOCzC1qngVQzmiGiNHqt6VuWmeWOGhKsp0UJX+ZTlghsfFRMH+63Iox8TjrB3aQt7
h3jkyuxPMuWs0NL66n3sl+3iD87nIm2fohn4Zlf1fXHTGOuXs+5S3SAV7aiaznE6tPe6egp5wqUT
Rcp9kZ9cCzbyAPf5SDrP+MHp8aTOhT6WF9qMZVpmQZuUqTL5m4Qm0fKB3OYi8MzHrDlRB9196T5W
y5yLt3yUSR818GACMge0lRMaOT6EBefdagEeCKwvQYeS1k9X7fZ7UEYGZsJOZQ+EHtKW7pIJRI5V
zlg/g0+1Ztevul02d5F62Muwewa6Ti8L/P9p7LgOW6JCb05XiZBYBdAxpk1LpHKWU5lV39wsKr/Z
7XmZmvw4mRmBU5LYYsZecGpdGy8zLXvEV3zSp9ZeiPjV4OEPFnDpztsMNDMOeCxkylYpitMsI5o7
0HMBQaLRP8TeLHRfEiRlsrOTDSa4KOZkfOFRfMWIwZAbIGFfNK8/F+A9VdNVGOD5yJp7+qL5/lHS
MokZz6thPpUgerTTCjzRUN76djY3C42qTaY5K67RuHr4cql13bp15Y+1R39a1SVavQbrO8il8qX1
jPoCikCOFMqEpKa8wr9DHbrcmQTO97ntYo4l+IoRL3AfgsOV7ISHk93viHG3lvxLRZLUssvJ+iBR
oLV3DWRaVB/pZZUVX8Yuo+X+fJ5y8bv77cSGfVmCH4asAyy5+NL4PAdCMkAICey1qQE3xk5AjvmH
umH62mj02/+IHJS+4aNR2rnorvt66WaMQJG4aVBfcKGu71C/+A70jn3R5P1HLQyrgPjiBmz3ftrT
JqY1fwUGWJJ/tX4qh3E4Wg0ci9phYPMgHHWUAqXubVjN9MI2TRCoaWgXZ27eARv9lnMqa8M6YkAE
LIiUyzbi9B3esP+ejd+gFMybWmYQEM4b3UupygTBnO/HDAIygC+OVn1i/DP01d+/Vne9lhKopJas
xEnmBZc44i75Z2k7QtJcaiMStUclDSFXu0KhiTejREZ7be0K3IMfGG80BlDdcEWXBG73s4tGBruI
MQOdhpo6yCmcWrhOi2vXZneOKe7TkQNSLXHzJ5x4q0hmdkw7OBSwIu/V0kbE4YAG7ttCxluT/z7b
2meLcyJMMeMxcFonm7jlPi5Vzl5G7JoV1z8+/AMYzI1zTPVuSyRYq9n5hRy5tYZVUHx2Y04fiTSl
1ppmX93MRc5K8gXdaU67aKt3OuNnDN/19GWqMv2jzuXzGY5cdM/UHOxNsNQzRvf5kwDBcrCnsbhk
kkmCToVUrahqmZxGJKaMBVmcM0R2QHG/fTMTHYUzICrIj7gHbQniAa86YUDl2C/ju0kGb+M3qunz
4tvo6qwZo/k4LrdSaD/iPKtCw4Vq0XDycuMKDUJiNSFgwNEe8RqDkgqS8k4+A7ND1OicjcjIexI3
5RnQ4ArazkjQEE7O2FXHoIPVCP1tYIL65jhzD+0wvtmp2GOUy265Vk4PfoDpsWLQPvQa/g/12owO
5kPORyMIrf+/+RVKi46CRmxi6bPk6icLU9ZsOR3tO6VBd2/XW0F/N9SsgoNoXo9fjc4hbUNOSwXe
98uECmAejUduwB5KsEfeozZvjnqZituwuo/aDvJ37vr0NNeUkUbGMX8NmvI+WG205SRCuGUGtWGT
DiVRosPSb1thirexXH/Y+lBs6CYhtZPDSX9O7zgX9ZeB6mxflUaxXz1c76YzkTwXzNrVaDCIKlmj
1WQcbP1p7zcWn1k65heDRD0zRZPpkG5UYNk2OJeUkH+m4MtEfhoxfDRG/pR/YIuw7mQY1MYA41zD
DX5boCWj6gA6FEhHGISUg6iFu1v1frzjWLd27FH+dk1niIuqFhIjprXSJxEpl4BDOP2Hlvzei0Vf
cDuYIJRj6ddTS9EE7dXVo++wp6yj6NPs7hTSsCpSpKExYEsHSFGA8f9FLUXmnLNxmC+7ktSeO1vV
ePN88iOkbrpl6nihlvQvNUezfWbivcxmpH9i6tD/yUdq8SWFarVIyDGkmN6SS8B1csoJy0OYVhVH
7OXccx1E6OePF0dr/jgMqWNQGhfzZZTtKjlVX8gnuUaQmD4eMfBJ9hofv+th9cnkwPOPA2MNOpuM
a69YP/sVo2z1a+gd2fKjE10VIg4HVrzxUR6c1J2r8ME3m1OEMTQn+KIZrEtfRdNdLXYz6sRBjQDi
q3a7GLHN+G2Kr2rRZ5rfY86FIyd16EXiiytnVbZcWr8dwhzovBwaB3Gnh74HsmjjIR3Z0T/C/zbG
62XuHY+ZNoEJFlNWfhACvfUVrabb+CTSEBmwEJkCU9sFzISBhkbcORPeLljm5OLJBTQZzv1O6zy4
i+m71UOvNIdu5e2VD1HyGHKgDKkffRv4bepyJNgmxDIGz3Xrv6UuqRYgs9Aw/PsP1SOiCwhNUsfY
ZDZP/FcEXWUYOQF595egyx953/ZHOh60uabZLi50NAltmCL46NLG5shlqsm8KgUtabtBLdE3840L
cj2PcEvuuYXTpWwTcDixAPNqJbAdCJsBNZqWnxg7eFsXSdGb1sbEF7fM/ldiI/YfY/8y0i4G1aUU
AiSW/Q05UnswsTbz+7MYQ4q9b4zzg1sl37PJmImll3Jo4ro7DASiZnKHeMqFknztkxIx1TrnX6Yx
pUqWHmIik29OBhygV97iLE4uHzf1OU2eizSLq6XAUHNNpGNcwDs71kv6QtxhMWIZ05phvdRZsUKr
il88rUmPys3oSbKUeqQcjhqpuCdMSycGRW7ogzD+WGwsy1imIrQA/KqWpf9e0CYA012Nd2ky/Li/
qZucut1pa7vFWu+GhpdCU8naLqz5tqpnqUQqyMxToB/9OZedFaXkqVZMKS7KIqcRE1lNqLN1x5Xf
Ls39NQPcOI1Eox4Mk570wvn8CQpgpEveL484eCAUE1sTes3eNrLkOjoDPRoHXlYI0WPzPwQRYrG4
RBhs7f7MSUUNNDRI3L/JUqrOgbN8SVRXoqXvSAqAax9NeMjw8MFDT55lPa00s5+QgBNGKDUdTZJk
DCaA5x5pAj13Yz00fOS2dDspLr9aRml5QgvQXLhg2UE5y+7gGy9XtbTtup7mvr2zb2X0tHpugbV3
KeuUmQndmZ16OgmA7DqV98a38UFa59zgJlEPJcm0nMfrUEMJJsGfzYbY0f6COpRvCqCl0MxAasUA
l5CXs8K1/YfzvGaRjG5PU05Tk8WQpqfaSGS3sotfu7STkLTpFvspca6oog/rgsBRECFzyBgFv492
63JOSspwdGj4I6K3Nov8dhaUKQ2NdL6t7NUDYYYcW/70+NUjvUVQti54ir4SR8oozMrnCze3+TJJ
1ZLrVMYZczT2C52oZa17ZMAOkFmU2PwxI750GESOCAtnJmlCsqPAC7VwBHHLYD/j/TqpZ7Fnvcxx
Q6QZjefbIGfMSWN1FwiFO2VDq+3ltystq6oHu22PRtr6O45f47QBzBzQDyS2AuGCB7ds1+a+eRy7
EfexH6K9d19FRj+wKOrv3LLFTjTE79a88btaMAOzfDZXDnLDq6gRZSxvMAPGW5Fa81s9Zvq2omV0
0gd6p5qBvA0rv3gahtczaVk76FVReSvpn6pBhxp5rLJpEmQYJXC9mGlUg5tEN7N4nwkNK+gJGsSq
k0uFd5ao+6k+giu0z8CfzrXs6a+ytJdFTIh1R98GAztoGYEel2TrQt51Iy8m73tJxUFpeHobooLf
7mOPims1RXeIO7O/dz08KNiD2qEaFuOKDiY5LUTozP3eo+h9BHIx6NRh2nayfedFT+6X2ZeqFfOp
9qHqNGlySAJnfUxR14JPZPgGOTh50KFhaUCRNWapQ9bsHrUUfrfwsLm5gYjwuEXdAwa7RJl2nxpH
M/i3B4egY/LDayighdtgoodgvG8ae72mdu9cDPPLlDMLNuRloFQGSm9ASPuvJE3FWdNdA8XuChiw
h+cME9IlWR1hjmccRmy3TEL6927xqtcgSQF9JjrejK4Pu8yAH89ZEGCfnzLN0pyP2YoasIy1hnbS
xTfMFADuodzpFK1OHatKqn6qYXx5iQK2y6W3rOE0E2rNIAQeSMPwKqpsDug8E0bnkUYSYIUxIgot
CmzjQXwj7ZjsUz229le09DLlvIEE2a/9qR/RmqTk1TJntNwfQ/oVOPr7akgfOjrop2dAYstr5D6L
tEtzuWmYbBA9JwJWb7aY39F+6sdGxDV8ulV/BK1dQ0LsOnLa6DQh+0s/ek6FEzeb1HP8Qzy3xyyx
i3BdgxRFjMvmZONnBfssEXFKzOXpToVSb33X5S+v3pBGajorgELhspy71YcXZOfQ2mrTwPSuuHPg
SsWFnOND7vWPj4MbAIvsABeF7rQXI1FiJoc0ltnnRS32sFBwk1HGQEuIk4OM+cDo4QX8xnzGhQCM
Ly4ImDK9vxPm5g8auWLPyU0/GTZtrZbENybIYKy3M5P3rZrzxbVAaSP8o9Frv9IU9foYBe2LsyTe
bix1AhWh6sauMXyJOI4okl0hO3DqUSnbcMIDcdkwE6VaHU8KUmEmAVn10QQkSZ6O+HIcBLmBF1W4
qBKG0adzbs38pZg8OpGJZnDI9TVrk2g0iHOdkpNuE/H1DqCspmeMsqQ9wqB5tCckjx6qeIOGdBe/
lLAVnp7LwZ8+q8eJMnHCZF2dkEauJ6VpQMfWCE8zrBWrdJZ39raLDwJlS73svy2Jnb1o3bQDYuC/
xbQP8D563taR/mkFRlJL6n1N45TJXj5+gQPsn6BcT0xAuRjvbnmua9nIz+2vwsdVoAb3MRU+cQxd
sYndDPBtm+wHbU33KWC6z43rfnWKbt1nnsHvUeXTB02MyZV/ldMkq0Uq1vkrYja6x6eZ87prj9pD
LXbTBZugFdkB96a3myybS9yG5gd3EWn9ZELFYOZ2U49qAsenfHK2umZwN1m99Yz1CfrboFcTzfQO
TzQ8vuPgQKPtGHPpfdk8dD149lmNyZPB8sd9s20qDLLxuh5c2zf3uocFK6Cz9vw8TREanXpqwlmB
Jxur/SpHHvd1Moz72I/Brpk2DnSyrScbkPiwO/ZVxKsKz6QWfx6mE/VTstGG5Eejx+7h436fuGX4
f/OzXf//Qc8mvw/7h2MalAw2f/7fYjQyC73vtBDzvlQUxGkVFw9c+u9ltC4DtmakfQpJroalpGqg
P0FfQtHihxynnX1gEjkOCycM9KLnbpe8mohB7rMBM3OyXa5hF8V8wBZ+6zrzvgy+gxqsasJhwIBX
gFQPJmOrnIhLix2R6QhDIw8iNELM+qIWDQj7zqvbZKvCL9auNGAts6Ea96mKxpsK6WA61HGGI+FC
sQg6ji0MoxZtV9WgC6xa/6uT48QVbFDowZ48ziuq/6L1nrp97l1ND6E647ScU43xP1ukOYlvJlUv
HTXXvQr8tyEfVb+F57XjQy/2lT4S8yyFtIbx9n9/Ks7/Ypqj7fIsqnvbcGyPz+c/P5XVH23NBBK9
txrE6oU37lH898zaWSoxOeQ1MhEFyPD7NQMyKF+dKQrVXwm6ZHjI/6ooANWVOTGGfac570XfwTMd
5+Iwyqc928wpG4mGV39qeZN/jUtyyHRp8bIXTb/Btn9NLeavxLmjLI6jDKUNeiXo6PJFFWSiXkQy
/+8XsaZtTAc0oxW1fOGotRFlN92Lmsv/eU1trr3cYdVrVju2OM8Z3au//OfvqdfUX1avJbrbbP7v
99smk+Y/GPLk1JiubVnM0HSUxob7n+93HPUovFtRHBvaJBMH+pMHnGE74EIdlqZ7Frb+o4rb995t
RwiYkpq6IiHZJX4By1OIC16oJexqXH3D6LLDj0jBCl1S0DlnJrm9nWYUBT2dhYPDPr7p7QqITMJB
nqwzlwgKa8KBD+0TZgG7O216TFrpTE68jzuFGTGd+3gswjw71fIgnQf6sNETF+Yp5MFw9mZsb1Qg
DPi6faADDAigjv5/NguTfet/vVFOYFgGTdzA0H3TlNvJf9subDMdOEZb8VGDa3zM5W+tFl9QeySO
RnK4/GZm84yuCK5Y4mOdtnA0KRebTg59N02v8oXEisFQ+CaRKJHZQglL0SWmXb5DVLU+DZRVoJdh
fQ46WnavEDd3wXddlcn3VW4ULWKO8+TPvxtYvHE/15Wz1R/M2kQ7Z9O69FGJH/wyt3CoXLLJzpVd
fKdlv7yaeko8M6bMK1+LBOjD+BpwJcDytLXXBBMN0E3VWog1chGEWYfqKFXJ+a+Vki+ZJTqApzZH
dw5yy0TlMG+aRql6rL/q0qZa7QYYqYNjMruXKDlQIMFOX+i7TVE/38s6pFMF02dhDoieyCf6YvmS
xknxaAdCM3WopHsOUytN41pAJmMenMMgV0hEPa5w6WMp2+hyU+PkX51T1yTGjxMrDCBv708pCSqp
uYaGXGJgAUDkHDZSUlaqkz/Vw7ENwGa45FeGmQtSJs5d0lgB1YC+24+rTmhliknRIJH9YfhGfh85
83GNjQ96MynS9sI88T8dHyuuzLOvG79WjKxHvg4ayu50eZgcQZRNJAW0A9xLn4+loI1H13U6NvjW
mEenJHmWSPIamRQWlOCAheSteRXB7GC/8o3lAm4eVtJHAXwFZyjRRxSL8aXvk10me7+WFOWnuXH0
Id0cZxHNh7Ua2xupknvTMJa78ER5rJJ/Kk2QtVI73QNKS0Y+Wpo8uuRGGNHWyrrhJ7DH71bVpBu+
e5CFnXR4QHBiMo4strMNgL2WIZ6RG2Hrsr4sjZ4dfdlehTVGp7YxBJnyufmtrolOY8zQXxsBALjJ
SfMYWia0ll3rYd30zmtck1DNOD0CPqndEj4vpPOifkBwezjAs8+u1WnXAeHbNQumgj4IVUEyo/fP
yolklCmBgj6hnV/6jmY1PgTGRRGV3KRX63EyWhhuOaOKLk6ZAjrDuY/76W1IpHAj8j4jkzgIr4qv
9KtWOPh8AQL2JZVkoQUkXXKUNHa6JGu0XTQch6b+sZa0Wv1/0YzyXx8nHMiPULeThXyNam7R+6VM
7pga+S7ZLEgF5v9i7LyW5Ea2LPsrZfWOOxAONda3zSZDy9Qkky8wSmit8fWz3JPNZLF7qubWNbcA
IjKYiQgA7ufsvfZ+ntpjI7FealDqEsz6L6TROltnypJzbfmc0SZ5lNIpaN0afDZ3I3c/8p/eNXXw
na7yndM4C22ZiqKNw2GIpvjJ8TEla4VnruwutHYef/oNt8cckHj2kkoZUI5uarcYfv2FCti4Usyp
ziHnJMaKukG7WRLVAjQbFXhCNF0lrg71jS1RWxqSRjrqrVWf1QRDDa4zTIeStg/EsOD4NtRQWCKi
l/eqQEhY67Az0E6bUp5BkgvOuoS6vOa8SOBfT3WjI63yFi7FtA7jZt4Z1JVXAc6EFcaFaDvIWnjQ
g6N2I+kDtlvyeMw8BtcvMAQdo/HrmJbmgxieygFdNvw182JExqMg24j0xrrm24N5EWJmtvZHQmLQ
lFzdMhgeBgPID4rFCzd7hhIb35hbHXkWiSAnRPveNcQgvQ11ZDyXujVvncHAP/hzQB1vQUn0Clxf
QWVtFs97SXT873tfaP7aM+GiYEMjySZtRmuv04xe6AWj1Z+8DIE3mNt3SdT2WxPR3VENi83NYExY
Lk0VduxYSpFizyVsPCG6UNFCGy4rLPVBwMnNYSEjTOBKXQMvIF9QTBNG3XJGdxh7t3Nt7bGU1Oey
LcmapxSx753Ae1jIBZiT3AcLkpy4KlGWl9IYevPWSeIPC6C/hxZMCms1azj28lHtoa/C5r/X0ZRw
CQYdjq3/Shzi+1z4/W6Q3CchkQY9zVqWrebL2PvvRA6RqoqoYiPYzM8J1dkdNBP9qY+reyuZN/as
fY5mvd4E81Poh/0uJOkLnUF8su3ZOphcvxspZNMk6Z748pHv+ck3SGNIokpQtFmCtYGpD6rS1MXc
6LLyhkCNmLLxEm8bmcNjuAYxGUhuHFyMGVTqqpnPLtcIUKrt5Y2llukC6Y5B/HO0q4LxqYkFZp6W
2/qga83Ba0zjTJQKessU2xN5rB8yI/gy0/DDQUAsk1ZYCSp+CmZa5l28NJ9XQTcCpWhEdypLsIU6
F/BNobXeTQdedFlGuPxceMlLayC6FjKgNOnunL5HMODsszgCSQ6qeRvT1LoDHI2FAGHaGuLjSPcy
83BXxvZ9L7DaOsI4iRqCf2fghg6LF7Rzc7oifeWdaqg3Yky2qr9u9/X7KkIutKRFc+44WGtqsj86
VWYXcxGmv1qVt2LsjZewND7WBaEB9C3OXU4d0k+XHaboNcEG0UEtsKeqAxcecsLqoX8XLJRLAW0B
v2sw3XRGjltp5CJCKtdKXW/UMKTdu8Dyq4DA9idlO9Rcx92WpfEFwZp7cPJ2hzN6vq2L3DrH5Nfe
5EYKQm/EgeHFgAzmYAKMOBIRUsOoW+EvntYuXYkVfUPnyJwqXtuak+3G1pwhl9jZSQC694k+vB1j
AdWeBuM2lFCo0ZCVcx0/RtdCY0tMK3mFPFYyaStMsoMt9ZwL0ofVqMI8C2u8UBac6BZ77+MChbuy
mWWuyaSUazlzLBjVC5eT1RASCwz+OzsE9LjssM3v5hmPnm7CchuX7HPdYVtUiC6foNt6QqhozZF9
543u17ajU1eb80dft64J/m3oPsOR2BJOhCG9Az8e7IshhDibLVsqWdW+pFGwSgCM35d5tBzTrrjN
p2U6LCYpvJMcIpbnpr4UZ2XJ1mvvwfEdY2eQG3nAFrh+w4u2Q/0FcDYuZheXRZNCH59kKGFPxghL
pODG1UzOURmcWAJ22Jaj99Fx0ukcyPJTbRaIEgwkBMfA74wLpb7mumAuWJcZtgKl+c7h9e1pe0i+
/U748FKqPk1gQCLl7gvmlRZJrnhlwYuolbOXAQaTme6q9WPp8deGYvE27BAX9DWmysZOCEO07fuh
Z2pkw+LeIgKOVpqGe9FbyvDs6fMuJ7XgvWa5SM3jMn1uo+IrKE+yk8hCaQo3wFPUFhtserRGpIao
cjCWoip7n1NGJqk2PGr2PB5MlBD4LAADMG13185k6fdzYGhrqu27uI0kzIzYrxsP/0budvm9lsFS
ysMJwVWZ7hXOC60GCEnTvMGzGaPAJ7db6C/4M+iXmKWNkPCaQJ6QGucWyQ+OkAkg7kIXShtIfnbo
Ka+qwKDVSbdgn1Lu2drgUckijAeqd7SJWpsEJlAYkh1Byz2rwi8a6qZVw8ycGRISo9QBtC5qHScR
6ShZ4tnvYiN4iPLg0MrOdFwsS0ND2rr4RZju/bD4gPTY2ibkZu4qa3kEnEI8QBLZq4kuV1ZTvm8l
46hwrO3ss1hRNEO99HRJM1oAROQpABy+NwKqNFgBe1vJ9ga9TVj3hfbJAgOEJnTe605qn3PCkO3c
Nve6LLuOSNCPLt5EYRoD0bfaB4szdus39mcV/Kh3CC5j0KCajF1JZdQCwt+QVUeb3LAwJA8+au4X
inDnLskTZJEEvk31ZO+GWd/59uRdktKClEt5ZoOsXYX7teBeRjOFGEcG1Dojhacfiu9Q4lIQuveR
O8Qf2ro/0leMN1oqhn3fatOqyBeQLJOjc0sr4q09m+vS7Q0qC8gu7bbfBJVh7PI+P3EFcy+irL/R
h2HJgi5jlTcYZPJBfE8KS5zrIaWaYQ6P2Lmp17HE2dRjZT17yNZmVodnkfv6JrH6L/GkhSsDOh13
K3CiZklxFTvdti318hLa3DBNDSpNHPr7UiKeSj3EDzDBcPVhVqETjFc5BYBTMY/J2sr64myB10cz
ilRIDfgU131kCE4C+sBZSsaSpKqCMMINNfTtDX7FBUJQeWs5aLECm8xGWo+7jrbOA8j87WA1/bZG
27PRvLbe9BX/kL8Y8yoHZ0QLPx/OlcQEJxaCdj0ID6RMxRA/njE2QzSjsM4/BrKdKPidkQzLvtEL
/UjteDkSK5YNnywUl/vRgdhWl1PyiOJt+EaLk+wO4pv2uFyIdZL0AtufngfUwI/5SHECe19e2B8i
8YR98g5SyVrJQEhDxNlkJchTaFYORfXJRiiCaDteLhoV47UYPIjswbCcTLdHDh9aTzFEmgsRTTNM
oXTYd7nT0ysPsg11XrQ4+DhyZ3i0Z0p2Jaw5WNj95wbyzcprYFqMcZQ9JjUGMn0uhtWK5mNy6eWQ
tmQKJkR2YxrQwxtuXto+8wdoTVNtf04Wwe9FL+M8tGa/U9V3d4BM7mhQU4V0mHQy2CRKrHgbeAuC
V71cNuki7OsgkwPcidKNTyTYlvXDuqmc9tzaXHHl10S17wikS04IKG4t96UezIjvE4RVW/qt8Kng
KwkxXXZyCLHm7Szd/kznnzbGhEN5GdJ2Fc5x6t7M5DQitDHpq6Rhyl2KHkeKImDtYTkAbprTm0rs
4qi3hHrZeV0/Cjf+YhIRuM+HwTrb/fCcaoQs8Tt2/JDv06x3Po+lb97HBHA3GaJnHTLvfYBBg2jf
O9v2k+1o0dPWbTI3uEKXT9YSeuu4Mh80SfdKOoLi2k5c8OoYpy5KXBlvt+sjyki57HAxd3/HAfa3
rexf039J1ku3TKtX57Ar7cMRgsMpq7t1zw+cqXM0ZzK5BEbIdWnUXB7NveYwEda8vD0P6C6laVYN
JLTM2zoKUVxJ4aUaQosUstBa8RXWho5G22KOd2GHD1vNPbhbhXRIEcMtdQ5umqGiQ8LdkwgPzz8C
w0fHHpfVpfbQuQxu7G8oKxEvFKdmcMhlkIJcZ4AMYFrsiObT5HQSDKkZJA3DiTjqcmmiHmX+HX9g
dacVOX5wHBehlo6rgokBfW08ijkT+hvsO9a2N5EykKdH1daLkQIW2b1OmMCexR2IhoboO+gMX2tZ
i1YzDU1iiutlOQkR1cc+1082MIbbjPD1XeSbT4uLd012zVX/3BCEoyWVBa5CiuuHGCu+ZnlPuofm
tkZxtB4copHcNNEPcMQR5GLhXhzpO3fTl9StPkbllJ5Lq4nfCy8+fkOn3l0rr2ax0EAF9wQTLUuL
t0seAKew2/fqnlJoQJiZWXkPgv7p4rUnoJ/pEexE9YDyy8WrSu5lcRqatLt47jtcOPYhapYm53Sc
7gjiJs4iwwzGDS44GuZQrEYDL9wbGdYs0w4ZpHMXCZvFob2Mr5qPNEF6p8kINZV9AnST7qNazosk
uOllzz9IxHQAfnmrFmhdWb2kSwRTs5n6HdlSl46JRS7larpcfXqEJM/QORVzz+5Bbs4tlorUGAYm
rOGzQlY3KZrJATw2KWaE4YwtKwTKUsWmIdB4a/Spd1eWBF06xJ2uUXJkawRglMp8+AcxN4RAJnLa
htPDvWaJsQPS2W4WWU8E8ubz57XTwfeeSQilbZXRBVGTASiWiG6a6tKjg8Jk4ZUUjBt9bfoh4mXc
Dvj72sKONxWKacIT+frHliMVMtAAB0s0l0CjnNZVIwe7m+48yJabiF+MT+tjPE6fa6ObWRRCEaCg
/KlrCSLiK5wQPsjPto6pXycPH2Topdom6losiACjK2364MT5oYom9xB/p2gTnGywpkBEwYkCG/uS
+GQNeR6FrX7U+YNguqBEWS6uP3yprf4QSXFQYTg3EBAqKEFWtg3Fd+AQzXkqi0Lb1LkW3Xd6+rkZ
uYiO3JFuFtcIrzb+pxrGVuo58UksCdc2ayAhYb4tLNrlWKIMuEbFzLnWQCjR7ei+LaRVkX75Ns3S
gxNoxKtA1q0roo27fCjXncNhq4mvbIql2bHyH9aLlhz72SanM54+86uYW9amG19MRMWMUXvRm9Ij
1zrfEbRaQjXr8ILrHfEdcSduooMjz1eh++2OuA+mWKoYS3XwmMJEQ6HVEpF5SmqqFHE6g+fW4Yok
7a0HNY7ZUZ+dJ+Y8Z72hLBEHecxSmJ8dIwCLo6D5ymp7OBWlYEm3V24XwXL4wOR5WdU2oD8cKMPG
e5Vs0s27gKB+tttwvljm+CHwI6o09WJuPBkCXPb9o2Z22d5c+vhQh8FJLYIIr/7ql6N2MBpdX9Ma
ItydfPNsTrWXCKUc5H2OlEBAqvN2S4TuLm6pl7UdJrbCqxYUvK23I8Dsrg6GYFenyGpBuD23JrUR
TK/fZ09r39tl/56KKsUQ2162iywtBtZyW6KtOZgpcwFLMo7xoy1HvzSwdUdIHOgc+7sYicVVDQWf
4AIEhXCNfBUltXU7tboJVQhyV6bTeB+N+RsooOSoZbV1ZV2+wkBVXqD9GJty4lTL0VjchNU4UPpm
SqHX+nYe5vhu1LAO+TTPV00kJfgOuEpaNfM5NcOLp+nTHo55ec4iYW3GWSDjlcSsBrHEztP9d6nV
jRdtKfaxycyKnJxuj8Q0B0NhpA95LlgohhHJPjpW8Ayj0ZZKqwPQ5cFtYbpp1kxUxtTYj3uCEB/C
AE8ph5/UqpwK9wxlGmsQKaEOUIAwTpBU8agwT5Pbj1cVz4wg4AAiwUBTOOg7Fgr0Hkw+6HTIn3BG
InjATZokdJ3cqJLGbYQitVEdSIB+AoYXbpot5bQIhaMUNxbXwM+R6RV5dZc55cUjtkcqr0hpNV0w
WLphrYPUZIVXJuN96OXPHtyAbbHwwU5SAdt0/Scl0EMutgt0GjMymwi2PIFLGlhnSh7d0URguvIT
4BHS/7DxTP9JHyKxi4F54KXB24A6GeNWgMewhApP3jr61qNiLdNKo+JCithOn1mB2MieZmi0KPXK
lesLIVah5iKqdeBwINrmjjUiMlIDwqFmn0KGeSvHqEe605BUFWAFaFzSJUeaWPusWQiETB4yX7c/
zHxzEpaX62H8IduDO04aeE6/E+WtOCaeR+OBTCSdTJGjL+xDjxllNZZMY/0OdJka6oTU1mpAo63k
H6afEcsTurSW9YQ5eqOl2KWacZtNR1XJsBdj2uPn726wkU9QjwYWuU6BGYMujcKvohknKaNNdnNB
C4oL62WK8/aWqqS9E8K4wzAJRtnzrpU1+VfXizU+0RfdgwJtU0LCtSDExdbMz1qKn6fI8wAqlyYe
SWFbFXCw16hTsGTUkuMpF7apXOIOU/BkDfpsr0TmVdtZH8OrTxrDtigAcffhI5psJla2dp/aKJDy
cHkngYs7K0z5Q6SeMkmecWYA9fC19Nwy/9/6c1CcvWCEWSGG+zSB5jnknBqLL1NgUmb/WV5+rKQN
SMj5hHo0DSddqThkiwRI2sS1HXcViM5Dy4zklozZDJroUp8I+hkeKcpzlAvadCimRuJwCfaeghhJ
fo8Fss1AJlidOZ5Hzr1jlbgbG53wIHx917tm0BAPGrh05vQPzRzlp+7nsGCF5RzOKsxqKRayV2et
VaAU0WbNp2BnvSOMy7ojo9Z5aJLspkUCulhlc/XaoL6qR51h3/QlJnIfTGWNVk1EN2hG7G3giArA
yZS6m8anAC6gf7GSD9odiTwBJxUNlJ/OzwWXPUm3+Z0PLXlvkvM2mQKIDZD5/lBaRHR6hoPeaqY2
F0djupvi8WnEJXlUQzsSjJKK6V0Bz2UbShOGGiKHum2dZch45D5f5gMkTE2jJKGuLS8c6uphSJG0
b+dXr6CmjPTERiYmwmQrAoIJMPOzEGCCt1IKcqUln8FYsaLFu4yt3kYYM3iIpMSjBnyRI6z3lBD7
PF2nLMdJAQqSeK/srLUs3KPcIw7ZSss1aOMfvuWuy7wdU9QrE07Bvx7V+SXKuk9NNrZ4s2obEnHh
X2cf2WBvj8dOt2y+0DiuEPVEK74I40rROENRGltnBKeiNnu+gU27DMei8sipVUufYQWMwD6mxlkM
aX6Mq8ASyIjotXYxAhhTTvveBmNKQTfNGZQdelSTPOaDMpEamDJH23R3mnDnng+dyrvwmUXa2X70
u+hB4Jyhibd4LO+6T4Ioit3UEowKl9Fd014BVCj5AZSo8mvTv/BRbwwSsm+ToqsfaJ5/L9pU7Bru
I0caBpsy7HBrTfy1GUE/68TPCig4nUemDIucNYaW+ei3EAX7eiT4INZoIqgso8aIMeBn2NvSaFpP
VDQ33L2GoxG12U65bSKM/0y208PEjIgqAx3jMtZJwhj846QaZ1micQoaLUlXXnwu5eD01cYBeHmw
pb45lISr3iANmOk9tiZqzXoikL9ZgJsi6TQNQuSLJSmRFRKgllCEC1XqlZ704+nVSJdbBhXwlPuq
TDthkc+/3faHSUdY3Reej/NSNATnTcudO8bWKTb129aLvTWUV9L2dFjTjZSyLaBD1miKvZVCSimS
CnHkdFIypFuRmdseuURudYLTqR0mcxzyvWzjqBVpLy8PLG65b0e8DfW+8aiGJHfGo7OMDzU0rF+a
YEwc/RXOOcROcn6hSWFkYlGZM8row5g3HREgpr1CLLPgeNbEdfDzaRugit9UNrw3kJB0U/jmbcMK
z1YrqeJILWgiyyEz3WEtcM9w2lc7V84JlwIQv2NRq7uprPEd3uRgC2j06BhZeOfJAZwfjJJw0ffF
Qgkvwya8JmzIu01Sp13R28bEOlnubQ/02HIpF0CZjzZxh/JBucI9SLx0PZVLPHTHXerMD45ZiHOS
LzYKmSG6cSc8rrlmPoSsyE5+OjK4k0tP+L1KRFHZKDbcbgJRa39jo/fds3a4idwwOZPRZe2yyHqc
wfAPN7P8gEc5BBMaJJAV+YYACyrGdMyUecmQVZZmNEfaRVDxEQkc0yXRDkEGDVqigwcaD7dtHfh0
1N1iW1ici3Q/igc0kdG+yMcC7Y7zfjCbe6D/DVEOZ5N+2UkZ8Am6BzPSE/7plcGHWPOM7VKjF3VD
zPs4OgMPDipEQVv2UtVgCH7XovRoryzIbE3pKlWcmdhCQvJ6S2lMolaqGnMkV1Cv28xhTcbyEGMJ
HJfA2AXGeKewdG9p28Kbv2ayu0LBrIeLB33cDjkN1IBghuvXNGJg7rlTbGgtYDDKSIxPXaT5WE8I
jNYsC3+H5Z9GupknizAuetgbFU79pgkNvYQSW7DEq0D5E5hjOeugpI4bcYJwA3cWaBAi+wBriY6M
jWSINZCUo3ZAxgPUZ2nQfAy4N2wradODtzRSlCn3U2uRjMdVg+qYhzGUPBWtz5yNaaI2deuqu4S4
kwgxIUjYGQQJHh6XGgA+VAFdjwRLqsrPBGu627wCTrISPX6FDqxTQQBlFn3JkLFAKImd61jG5qvq
L6qR/qUt3u56tMK9If0gmraLrfghc5fhdhQ2BanRfDZZUp4Hhy9GGZjhLV/b5y6oPzShMB4c2ywA
C+kOhGaQAh3aiJUXxtbOXoqv88y3dSCQGMF6jeR6rqXlrQl3hsa1QfnLs14nrFDnLFUTkTgKp3MY
efjLR1OsF7/HAU9rerNUmLYWqG4omd0KH/0wAYzSC8pDomyWfeDG20rggVCDI69RdlO8M3oUDnkb
yT8y52VL3G7owvnnFs7PIYijg9riQ7pPBFQ2KwAhGZsSuEelpFtwhnQZJ32m9dWdofXBrUcyFmJO
lOeUyysSKldMoCbKujh3zIS6gCzeQo3N9wSO3isgT2fOiOj0cuNC+LjWPXrisEpgsANjbwZyAIBO
RjBr6Fwscj4hUE2c3No6hdT/94oUZMmK7mRMp38QA/q/adwciAeUZm0fgJln+L+LL5NOB1Vts+bQ
SSC6gQW6HqT+TA25Pfx4pDaZP83k8h25XpBFKMvwanBKs+NcG+6TThZi26i6tQch9lQsuGzpMV4n
it1c+SrZxioyeNyi4jijpqAhTT5DglqkzqGct2B+wgJFVK6NDWQp7kJ06PrLrKO+8knk2KilTysN
IOfE0JKXjsnAoB3bNjnRhLGf4DzjvqV+y+fiU5niztupmq7mBqu/P3Km/rs80NEtQ7flwTMdLlO/
q4kFCyfTTvJhJ9Cjop2br44cKlZB18XhXMBWoG/VE6Xrvvgt8yBHc9ujGjoj7V4fqU3x84nMW1i4
U3xdG1i9X3PFUZViqSCdRe0SP/PG3zbVI1RU9noq83alNtWwyDdpk71Oz/dok5firOJwik9qyASN
ASCv3CukJ36SgOa34W2fcdua2EfVU0aSYQww0FRYevuA9lO7hWThrg1JfVGbMQxKFzF0dswtEI1q
nxr8LvcOk1F9hL5z4yQUgrNWQ9tJ+8k49y0yDwoyOB9IK6g3mh+H1MvPQQsUwW4wD1k4H1XEsNql
cobV0DSQwN3UeP/b/gha92scsWkQcgjJE6HCz33qR9VPLEnDBInS6EYhiSOU40fhZ6jLerT1k5Rg
q33q2bdN7FjYttX268PfnlebasgXSMfq0ev71GN5yPRsxQInuXhkgMple7OsdfwAKzpndIDkMJtU
VtbqYWhK2UtGU3iQP/P2GlPyyd82cWUeBpt6YdjItBrJR+jp3ZwBe9GsDHQAoXLTRdTbMqfLkNUF
WGmzcpnOFBmms4EMfgXPjpQVue/tibfNRD4R2eYAM9LMjonmRVcza65mWXA3aaLbArULN62MWZvR
seCyxSDL33r9mk0aynmMFi974jPjwyLZ3K+ZpfKR2mRWXAAu9Ejdc74iZa7vZipBCPRYFhU+1ABU
sS0yyjkBfyKHucuYYwddtAVUeQIpL/YhAIyT6t7YPrNRSSgU0TrYO9camdwmCBNrnZF/eJfLnAZS
IiHMSBm32keRZ7j9++uF87vs2jF8Mtlt1zZc5qa2a/5VTWwQhWDYOasSI2vucsBN37XbBbDgIzO3
8LX5jbU5YCnLSS9b4WqAzQk4MsduTvaRGawJlfvxTDXUGKLISEy2NHkp1qROsWelRst91o27sa2M
O5D8y61uPqoNE3/+ZSyjjSGrtmpoZWsmlDXY/+fmiHP4JrY4wev0afKc7FtkoXbDmS+VZbQPo853
rgR0/RiqCAlrBwtQ7YJ5/mO/hV6LcibNirxybh1J7FPWMuoeJuYPqkkhk2X7lEFlyUsbMcMiF3x+
nfGQm/L0D/pu63/4PIRAeeO5wvIQwv/2ecyiS2g72PYuZhZ1zT3PvA9HjIMpHJUMMcm92hUBBzoV
dvP+bVdSBsY+npAEpvKHWt0FPMGUFg07/bdBtt5VOy7gG3eYlvZoFnk6kVXNE3Uupn6dwL2+aQXz
oF+e4g7dbolimHZ2PiabGlwTTWnglDeRzILzG3/z999IIY0VJR5pEmS+/vtPqfTh/65pGpbvWL5n
/HYE/JQbl+41YlcA62yyr/oAR0oNtchSGZk4/9hWO900IiwC0dGNx7R5S3E7Qu2lZ8+o99wdgmv4
cWozLrUDOHRiwZgo6gFdZJlMWIYxPbpcjZ7a4UwjZu1wK5c6qIUbkgvVE7+8Ru385fkg9wPgd4W3
6awi3tVIsXYi78aXLE8xvkTWcyZM++Te/cOhkofit0MFr8wQBsI03RTKWfSLFSCw59TwB8fecYdM
DixpskdQEiRE69nXMGqMEoQ2B6a3sbAmRUPvv6DvBl+FySwAAG5xrsZMzoXzip/mE24HrAsFvUc/
szD+OhUxylO4nibCETg37KsnB2tObCYVydWcWEi1Ewr1zi6lukc+a9xHsbf88kr5Dj6J2jZz0dsi
S56jKHEOUT5mBCizSw0G/fibvz86nnSM/Hp0XNPQWUibrq+TKku86l8vbVWHAHcIAwTOXZFs3m7M
6mY7s72KNCrJfG7hQl4593P1miiKcsrow4ue2OipXQy/4fyR8DhkHMkyPBFKC1k2Ttqz2rRRPK1F
VOU7tVkZjQcMA3mq2jSqebnKN8KkODypXV34Sb0ZRoj/+c2yZPz1zUDI/XgzYsGWK+3Ce/U+ExnB
sg8ZdAeT5mTsxe1TDCx/N/p4ZqZ6aJ90vUf1Vhvv09oZUQHM19J2mkf10r710pu0qUnlli8NE4zE
sxmi9ZRvlGPZQq0mhcDyWTEAGa9Hc/f6RoXp7x3TL+7Ua70K2WmUTcZBbS7TTG683gdrtWloAwgH
/E+v72RprvlIa1c9p9NM3f39p+7/fvngyuG6hiV018JKp1u/feryn3OnKayJYyrgInsoKdSQSFVw
q8UvHUsDii+IaVEhpqhWSYd/qNB3XssWPwBfJvhKTlc+D1HAmrFJPniEix0xvzqrQlv2PlxgxwTs
jiqXvHHVnVePBqelXUlChZkgM0uD7BEhwHCrBpg/4y19OrEqjAwCvnyCaedw28iha6svsVuvY1yp
h1rGXzV8ra5jLY4+dS0Q1OyqzDJm8i2SnSv3EZNUXGLNh2jijudUp1UqpPLxbbNGD7fuk6pa1dL+
++rX07AEq01DPtLbl26pdxyxBKdVXb2bBxvdr9FW665aHglsKc9DWYsrghpWE13QvMf21KAKotiV
TUR+1WJ4j1p2J1HsL1QxvG1P32PXNqSZDQV6PFemHfty8IqI6otXAzmOR3ISY8QpN7FJ6vziFx0r
YbA6R9J9fgxFjHJbfTn+15fpf4ffyrvXk7/9z/9g+0tZzaD66ZH/dfM/r5+G7lv9H/Jnfr7mt5es
H//P0x/fy+aPy+P26W9f+T5O4+rb1/jT76/6y9vzK/z4Fdefuk9/2dgUtKjn+/5bMz98a/usU78K
f4x85f/vk398U+/yNFff/v3nl7IvOvluYVwWf/54St5ZDUP/5VSS7//jyeunnJ87fPmWfSq+/ref
+Pap7f79J2bcfwmfcwuDrY/Xh//+/GP8pp4yxb9s1ummb/swB33dtP78g6VfF3E3d/5lM5sxfdd3
LUeu5f/8oy0RvvIUb0iPUpdfYC7TOoa///rb//JBvn2wf8ASvivjomv//afJ3/LLxd5mzuTqVA18
IasGwlHzql9uhQmTBj8GWLGJqsq7j4R38WeRwlZYKO4jNvTt/qGq0q8A4t1TMHcFsCpT33aeuBkp
/p/HYkQUn2Vwe3WimiRfsPYaZ5VAowLYlNnbXw7ujz/g11/Y+Ot1il/YYJ7DEcDMZ2PF+L3E4Tup
48QTFDB4GOPRrgYfvH18ioT+zqib6gZHTTrg8nR94nHGGG89p/01DefyJmAGs3cN7R9mXvJz+usx
NEyhO75MSrVIfnKlJfaXYzhRzEpH4hM32kB7K1rQVhjeofbAICzF7YzS94XG8cECYBoT0vuMS9m4
GrP3jnvJbkq8u2XeCcvsXwhRO1VaM2+GEWVCBqitzR2xNrkHrobG+vT3h9L86zRIHkomy5YrTIf/
mb4hq0m//N5+rqX9gnN87U7mboGrdIsyDq/4FNcvYsw3rBWeBPq1jeOivgvFmBEBSyvfKIudM0IP
DTwsvkPWP9FizJ968/vg+CQzOTfFqC2nsWk/zPE4/1ORy/vvBxy/t8s3l7PDczj2cjHwyy+e9DVs
swz2aCeLNU1mW+e3IUTBD4+auNOf+2eJ/cFRAdqORmuPiJGHNQFKRPLSwX57oYYC4Ow5to+LFY8w
0MLppHK1Ksm3V4/UPrUJJhfSaAQK9O2JPluPAhJsrcTnZdPcAsHXpIAA+F1yp3ZbGZXrcCg/T4P+
0gX6ct9KLD/emWLjihzMMBpiMrw6G0NSRL+kAQwD6YFa8ODf+2nRrnw6px8Lg3hxDyU4ld8P8xJ2
a9+cjCu06pjcbNqrpKh9MOLFPKfkBCDFS9JVUQzIpOKf28olJybje93lBjNarb+2GItWxYLoB1pq
QQWq81HuMpufJN6pTfiGiI5ebijxTmof9p9VBab5+BuVTJHKyinIj+bAL6equ4VHZ3DqHFNiEqe1
ahhM2ALX4dABMpacCYXiMsuppl8cZngt1N6hwetGu/593ZKEgre83Bi5W8rE0P+CrNnACzeNzGld
2sg8CTlJeRsGLL6ncKY50lAO7ip621pOwnANDVlPmo+6+RRHhvYBsQMLmY6WvtptlISqe0P9fgah
sE+sbxRGMZKjJn+3GFQEw2zQNpPuFO+0GpnwYhOitshN30T/B7O3AQDkABpsrHMWTlKQ4Nc7mpLt
Y8j1/YL24QGoe/eodpF2g7UzrfuT2sT/lBxGGnZGmw83CSCYh8Aspocx8dABwnY5vO7Lc/s2HAV6
G17BInd6SCL+ANor81r9QCPd9GWyEIqQxs+NyPqzsttP9SIuOXMgtdVlVne05uB9o3LXoKOWp4xk
aWows70mX2XthPzDtvQ56bkvLpq+rJUIORDwwPO+j141yaFOfpJ6QqM1ACmCGaUPX09LCA9z6cJQ
GFiqiuYZD8NR5kTO4T5RTRdl+E3NkZlNOcXDyiCDeuVCVAMwxKBA8mnDPKh3G049SXAYpDazsevo
mMUfuzJxWPfK9lJjhLdmH4LOhfBY0Pq3Sb2qGwvIWbVtfSzJbQcUcak6bJHEfxVElqxjGnkPuQ2M
hgTue8NrVgCLiiPmPjKAYo1EDR9YQSWkKSop7MtkvBuN2L1aqXCuYQMcz8vLL52HlWNIinCDpCt8
totIX9kRCC1F5tX2RRLQdLPtfhU7qAoUdn5OTP8Hgf7/EnUeS25r6dJ9oh0Bs+GmBEHQu6pSHWmC
kEoSvPd4+rtA3f+/g+ago+N0HRLYJr/Mlbh9oWxM3KhCuwXZN2RPSbMzUKWS6HVfb9s8Tf1ajYJd
YQ0LLR+1gDJnAd+jxXs01A8B/zLp2/n7bDPQpSkP54RAfzVq49xUCuB0jVcg1ZPk2rDju5HD+b0w
KH7pQts6MZq+5YW0yBoxhVNle+9ySzAGMEs3DBzjzalMjYiX5WUp5Gh7GSZPoarKm0bgXDPYhsoi
r5CH+rMabfU5aZFftqLm2qjHh6lUB4hX8pwazhMqZvkttUimhTRghCLM76Q79C0iUbrcW3AM25GS
uGSkEc2iroWcGtMAZsmbTKX2Hhv6VsP1jnu086JE20NCitHNIxAw2nC2hUppGiRSd1ErCh7V/EuP
5R9iSMpRj6szluFNuE6IGquWXi4jvrYATANzh/5eBsFW6XDABUMeeYphVZ5C7ujgLNOXk9cqdzsY
TKXZ7rU2J0lodsMh6uNxHzIRwri9up+Nns6DKInnLah2GraFWTxIu+1mmct3oMnynZfA5VElKO2w
EKpOH3ySw9q2yWK8N6xIdUZuZIqUG8iu+Zsyp58MZWOsCw78xWh9PFJC8OmgYmBDZKuGvCXFCFym
SHDrC6n9qmfo25XdwOHMHJzNyfBLrpx608TTs8JPXx9FqO2DLnedYD7jeg6qmHZTLbtYXZtdwLrq
I8Y8+VlDG3lPbIB8U+rhXhrfsmm6EDNEj5/wVHFkrDEPGtM9j2Ntj4PoCYDP5wo2P8zRx0Gv/itp
l4IGdPb3cUOOkd87GkJ8nhnX6/7iJLV6DTQiVqUk15MnZuZZDqhhAcybWiuIBOqo7Cmi+4XLdPKC
1SpZUvgSJ834RUWc2+jUGqpF8L0xdblTpK1iOvcrPK33f1gOgt51hxOL2xUj7nEpDXeZ55jSbAX/
SkZOMKGGxWw2r6SpFmLzzAyKWvpWia7t+jEjj7p6FS87IecbzeYmK+V0XWJFHGprHHaJLsmJOEqN
3yab94HZ9ptMRtE7WQpsIM1OTL31cJwlmpm4BMJD9E54ZOONbLLty/45zHAxuwWmgbLGX7Oy+8oM
7XuUYcJjDinxYonFC4IBv1IFOEvT73pmUjYjK+NQwtjdiqaNnrbR/5o0GtsZ0s2n2S+IaJ45tzan
0n5TKnxWSWv9JL5bbjR8CjR164o7dn27z4tebpU8G/3I6u8dXFwQgWniiZL/FwpaYE7F/Vmtl2/B
RL5uItHnLzDUvQKv4TPgMEGS5ncaqfFlsI1tLOcZsjsn5tMKTaqYl+GW6R6GSjeIkwp0xmGW53Kx
/6I8dvdgolwFbi0d0ZFlEdKgYGiTJX2zC3dzJlUGczqEu5e6mY7Y5bCCljuQVyHZj4RjbUFkqKY9
b47gHAAkrF2l7r4YR+W7qPmkou5KQNDZqrpp7rhuQRn9ImCKMgPJfRtRfnpSS5SYQuPNqhr6tUjR
edDN96rBykRKUHM7u5TnjheiyAOWIB4zpy6pnpeRRm7H+DbbmWA+XHzUEsBhEUBtIpelhUGNrBEu
rogzctQGfV66FT/AmzPnBCdS2lXmml3r7Oy2vZGXbY5jhleVCpH3VJ9xdkekAWcIrPQc6qjrU/A3
rJ0ccxXmJYJen4UZW4TX+mdcca6oJCwn8C2naMqYEdphsIvoZl4hPUEGJqSSW+ABnIuoRvYAhAuQ
zb3uwUJvvaD+RX7XFUP1Yw5b46QnJNMBN2AjzzFcBxozQBizxbsTOMc5AhwaqS09Ltby9/+InBXg
cCIsgKRe4fWUA5KhW+YBe/HoI54869c7G9k7al/6QzdA2O8qp9iq60swhESReLyNlWEpYsEWPtdf
ZkMgNjTjgOjyNuPAgFGZMcgrQtVjPx85uea4h11sq6f1WkvlmsP5EbuGhTt46GhxGIfUpR1k2KYo
s+dGWId0Aj/6OlZ069kiljs7ywzlHNQ9GIAxiI+RBtO0jO3rxLV6U9XCvoWLZwVFikwZ/bL9nFrE
WzW2PboTNocKJflYRX3ryTq03X/Klzq3ez3u3+emntlgcTk5Q7N/ZUtaU0/dGuLENlhhWyplEF5d
slbaL5CcHQA3bzIVd3yfY/L+fx9qQu6qmIgvT7NyYJBf4XgOYqpeKsokArXaGei7G3PgBUodfdnj
ucvdqlkp8mL82c6jeY4i451CtngdCZeHyZrvkygEMA1M5tb4pN6J2aammf44ggdftd0AbORmDKMf
dklLDkzE8jrlmuJRQEcJ64onHS35AzD7vrYq7I0rKmnsAYnpERbinZPPl5e9KU4vRsVtTrHTbhen
FJoWMZCHTL8JDopytsL3JjW2NbU336SIv5hf0DwVFsUWMNbsDrL9r3JE7SWzAuFQEOmWFf8qXE5x
xG5KoYzQ8NQWDCOVowlQ0VL2J1vjwY+7tvV70XyvGkqfWDPUjDYGNYI5Tqvp52s7Av2sX6Z6zcZP
NQUPunFTmhiCColId2kT029aNpU4T7ZTvnxA+DPvvfyUmt59/O87Jk1oDK2kq3s0yX0PQ3zNWjxM
lHde5mZpvawojsRtNOg637XRCP2V4kvh4smJ+442wFReLQdDakgyaw1YtDdhhT/6OY99wAH1KWKn
4KfXu+0YjZBA5olHptNXKluZNls1krB5lLx84qD/D93aPinBk8bA6TQncP+HtE68IMt7N2LaeiND
YI1/TNkuP4zEOSZaCMbGUL4HdhrvujZt93WHkQ+YcLhBb4juccdvsVR5+9ma3VcpnPLLsoE+hYkk
Br26fEsDQos2cXRx0gTCPXtGedGg59UGyPIJlAjQ2tcZwerqT3Kwq+2atHYQRMfSJNWbKgG50BiE
k20MqBVo4RvyKJ1HkRclrJMZnRiN/LXtFpAdyEBMZnjILfykbghQem8trXOIcasWgb3VW8YckS1g
LdCayOA/c+sKyZUv5G4MhU3l9CB8GqRC156Hgp/E9Inx2QdZdm/ceWP0m+zdzmO4RE3Ogpza1C5i
cNLKJcMOnp04jDW4cmP7EgM6uLTLaG8LZYTE2tYElupWdxeDNTmkxgODTFS7SYOANNuUhghDVu5i
mXcKKkwSmzVj46DnzmlnM/1nhbrmipGG9FA7zVH1M0zV4j00mms4ha2Lc3XCm26D9M2gDqVSv2cO
b49WG9UuycDjD2ZzeHHqgMU5Lnp1gY8V3s9g4dyNuyPLkvpscRvto8zejbUe0fsyBo8RA46XF/ge
ygEGbdSvOfqRPhYHwDnADDpe8rbeFFWTnvUf/x79UMvNe97p0iv0CD/0ai1odIDIdajqh6lf2xfT
jzY3VK8vs789TM/D613sssJhH8Z5vcBtdpL4+VoBSd3FW+AMtMoQCdpIFVpt0zWkcCL7G+VkkCgx
4ZxouNrrAAMu1EKQy0nX9bDRZi+b7R+lNhxfo6vXEEsX0XGAEnKld5J27bY/VprTXWAmBDfBY0Ef
+iYDNnkfuko51tXvYirsR4ClnLzyX3Dz1RNgd7ZpJip4awpP9nFKNF0XZQ+gr980AU1NIkkpfDIr
rHyrf1FpKXep1/Og6BdSmKl9en2oUWyAWC2rDR77+ZkEdrJV69je5TJkBtSZNiodbuyM/mWox2lK
PH7FHfHlBrBPtDR7z5jO0V+FT9c15hz/7v+3GekKNC8FyHkWtmCz1JRqn1VJyClJb9bumTJVyq1c
OY+0OyzepGNanLXEuqTUzcUhhRzwhQQWRoAGuUFpEjFlrDXOq764notvQ/0m1JECrjVPvEgNvB7g
KLd1gsCfx/CNzFN2qAiVZNih/6E/VbzpO/BaPxe1+9KEofxSl84vjLR45Kn+KCfYDmooEk9dguqt
rsdD1YUkgoBL7229iN67sOGQTZPW60AQWA7WxJlVJVM3rz5sY/33Jz9ekYkhqMMlhKBA2N1em5VE
FjvWznzX8EV+BPrvKWAu+yrg1GuM8bNOBpNEiJ0M9Bh3c3YuKxOGVvtzLDNr9TPRtWUMtA+XcvAr
yxm9QEgJrLh/jlmeb+kfnbzRpt2wWer3pjVh+1Yz1YCw6WkR7+3j/fW2LAmYiiCYyoNC+rytyIcr
tCl5Y2BH/5ZKyyr/tKVxheLChSWV7+Vc5++GBQnRqQ8z2bH/fTPhN9WhqC/Be0oywyzy6ZISWdgq
0uz8TGKJGCPHVwUrMcfp+FjZJVBqKmB7qFpdmSk0oUZHLQQ8ElLqyCZs8k9WV+BMxQJjcX6Q1EIP
+WB6gdZxEJ+Lnz1SF/u/LPchnX1vFDyNx4alZjb6uxKfRQ3zG29ustGKofCdyKLDsKO3WgdWQil3
qZzmD5KNMOG3+C1pJNIisl9xhgU2QivpsXHyt5EvJJoAZ90sPBsvVESgjC/TcQjA2EGs/pca+TbB
Ovfed8l1UJoMJgIYHPC2zArhNZRV7QN/od556aKTsxZDq0lD7bWSnxQt3yJZTG4CX/huNd9ee3+X
tnR1qph0FWdX1E5AlEH84aDcPIbg3oxoKUvLsVkoWHborOXdFm3DUZ3DkpZ3CsVOUKy19O11uDNN
YGZipdJMA2vXmvCkP+baWY15yBsqUUOydafRYRBpj/nkiozOAwW9eeCwLkOKRQPzMVaq5hZhEF8N
DO6pln6lTe/czdkB6tKDjFaTZWclvEUgrDblskpvYNX8JRd4tK0fkICrI1ny1JUimPa4Ar5yvfpe
xmhfTtN0xyTRN3ZZYXshV7Crxml+twrGEUZBw3aUKH5St0e7GlfbsUC4eg3mB4VFIR7Oo67wbLK7
xUamb5eMzE+9ZpsiMMd0aQ+73s6hVuE6QcEbro1iQ5WMqcQirDxxtgX9fEiN/qx3OUnNCIbgP6jQ
ShZ65cx155PvS4HQWgaEHACCv/hQr1syHSNor1RaEgILB166gQdtpGGBNFboCVxxJ13k2sEsjF3d
jta+sIGwiSh9k7Q7UwXSaTxwqea2+Pzwaui0PtRirramhE+eR3CJQqpobmmiEivMFu0Y9KI8Bkpw
T9Zdvs/DZLP2W/koM5ibB/2a08J5DeUw7mfmVlWllAfWdnstE2/c2GLw/u9wZ5sflqaHHq5hKqu0
NrwrVruLx4aMpuhPUabWT4dyx7Ip4mc55d/acqCTd1235gi/qkZCsF7LN5zVFq9H2TfwaLGPKhee
e875uPLhgwJKlL5o9c//OzQpcQQbSjO+QKPQI5PP4ycuxjcd8EzRa8CqYmc3BcR6Q1WlA13v1c1E
ls9VVfL2qXSKY11Sz0hy/HVh0cNx00sqotOkt051/FUY6p17tbxbFmCpiJmTO3UEt0uey8bwwyhP
fttZ9ykqStjVqT0vcw2iMLeAmXb0CuYjlxe9HRMkIL4I0xrz3TQH4UZqjXnOpdESNJmbjWGhl8hW
eWZm8xcTCOmJhUo7I9kLEBJ9Qkt1OqF8EWXf1dSJ2FH8RoVf5Y7OKLataRhHZFWPUUOJJRqnsVJI
eztWLYVGSnOVQUO9WNkxp4gJDJs6BSaV3qd+OOaA9sU8ujMjmGM0wWS1BqNgpydm2IvLIkuAflrT
eXRLq+poP5SuUfYK9dGHgs2uV7o33aIPoyDwFLRPwS1mxz9FnVyqOCJUEnWX6iYQL5lgJt/FCqTo
xH5bzB6Oc4YIEmctYLzs2PVVBSos+MXfae9N0uq2Yg+7xU7Va6zU04YJ6y2ZGopnF8M4GSMaI1aC
7TRSVCnNBBJTSMdfpoc/8ywAZRQqP4gu25daLIeoeF+Uuj07Y3+GFiHPvaAZ2iHjum0FGlk6KQ/S
MeV1Efmpx+u016zGZqJEYC1UIx6iOA1gBd1fZ40edjI6VrDcIbDs43GcvDQrIQcodvIcSS1EMkXh
ksWfZ4iPk5umoGywX+dg3ezhhvk59yRpC1PQ06mbhwrIAMt4dgrSQm5Ai/T+xMXKNzP7VxPn9wqX
VqjXyqHouXb1QZK7A4CPFYdSbtGgsVeEgK4622xPQEcG+sJlv1VSablqlXZ7IgS4MFLKUJmq+7HE
Wiu7XviDKxrCdVift8pKscu0noLRZLnpyyQ2g7CTo1l2aCRUgm/COI+uXV/e9FnuQrWRDzUcE5ea
xU1Jhrdt7RUHTo9ibfOYaQvbZY0/Th/rcp84a7hyNnK3TbBo07SiePE8sfuyIO17oLAbDuUHc27S
wzB235x+WJ41hLVwzuxzO//stf590qh8pNKVTFmqADKknXAf5ak7NeXsxnq7VaIq/k9x9HSTxJDY
mNaUJx2zozeCnfJUMQMHDFJuf2F2GlPDXywL8ILGbYvDleH/acqQFDdKBYHjYNlFA5LmqENHeHFm
4qpZvCrvcYiZzA5HbuinUDZPKSmnVBVN4WtOf5qm3XrlYAHQV5ElBcHxCxE2jNA5sck5cZ4p3UIu
3TpkSgxaGjPwke6YOfJMd69C1m5sbybdQpvanvGkik7Q+TElNydFDS8MmqqmpQj8hAluMiT2w07U
U6VsJmpQPowlijeWE6V+vg7AYpVS0cbOoCQPXXulgZjjR6IGrpng7kwzEAugW41NuuQUcdQKd0mI
u/ep/HeipNZHXRIbwKFK8N6JD4qiLW7aqOqDYNRB1DOhmznbBJz7z3nfMPiNqYWzzwvMMVY0S9sM
c/gpYtriq3DIdomFehqnB8LwgCywlSnm8H1UuaClRfDo1u4ySQEBVjL7XZu+laKqznmd2247Db/B
uzX7JgCmQya9pfOsJ/FdffRiCL2GB2JnmmPsp/g7bklLlDUx/tDjaRyXACJGGeq8aaG1o84emTpU
OemMcDPSwqGKnponN6t6RHSuh2AQAMTFJtF+VTd+v0oEQ4BBupUnR8rL/yiT/mcoo4eGjYw+Y/vZ
cUn0mzXeWVJupJJvvYZOQ1C2a/yhJA7kCIaFfSXv+UL753B1quxbjYTFTSUej8pULFu+0PE4Kaly
EFfZtb8jpVCPw9DNaylB+CxMLNUGZTGNqaquUUA7wP3nW2i5L9VBBV+zkaZglTbGUxk3yqHRaPsk
Ro3poZgIw02Zj5cDs0uDYVo08qAJ4vVxXVs72egW0r+y1xiCza5i66oX5NmPZhr7nW5o1FR3aYmb
fqy8WqcAqelpQQ/xGWyQw7pnn3D1hGfkLbo6nSewoLRpbkLLUH6KNfGcls2jQg3etEj3HjyMfJ8z
Rz+qmUIgW4mT/WB3yiYPhvkuFgsKjLEA1ysiC0k6Ut2myaFE5IOu76Qsf5AvpeAERsOrX+VVt8Kt
BDyQpKkNMSQFQcPvtZZUJR1irFlr1MKTbdBD2QGdmZq92a25HgWFbxhuBZPEoxghuQp2dSGdkOlf
z5VLSzXON2HNJSW1HjFpbdlbN/xEGWV9oTwZXSs8E/C9qVTAQmXFn5oV34ciyS91jEdDydnuWYXO
yjjHN00rbpYO/2lMnb+ER3u3nmNmw2kWsqYzaksrbTiBegFPANAYFSTQN2FoDZfS7P6b2sg5y0Z8
OpOkipzM8iFRWQFF0NLTWU3XBCZLSAPNoZLlHxAjEePAbpWAsYC/ziKRzZ3j380DbChCPF1myYfi
zDdEN/W72YzCpQdl7Th1zk2RjGe+fcuzUKH8WjEA34TBp4EbnFwqbc8LDR/HJe+lZxgNB5FGzckG
FUeqm9LznEPFECMA5DVz0fWz8KxWU44LI1VyjiXw9ha3tMW1P4842YeQLl7aTEMowrXTKvKrAsYT
iyb4pMx1aGXzczttDsS5gNCqqeEGkxi2SoKfNwTfhu2CxJYSvam2rL5HZtnQ3aUPWxu6np/BIPYQ
8tpnHFzYukDyZtVbHCfkRLUqeep4wWCc1WK/jGTQ5iyJHimjXNmqy6MIlN3rztQkc+nSoMPurGnG
ZhwHA+KJ8q3Iy+JjydWdnBFsmbEPuPeGR2PlOs1JSwIB2jDvr1NLNhm7kQjkKdVmOoO0VNnHythv
FtnitNDTC6Jd+8BZ4RBvsA65oQdvad6DQH0kofzsm2a8pt3a6LKGBKMlgVuYC08jUXONSpbKxKRL
I4ocE8alVRHJ1RtGOuIptbw+k4LTdmEsHxlxfg+fheNOKjTpkEubr/ehzg8Rncdycm4Ux2pMdsLR
Z3oqb3H6fQiNeZM0/S8tCUGRaV17zDWz/J6CxCr6p6EMzSPtDqZRVcc0i4mNC1PD/pBRahxb/xlI
cneqTRqC/yGnGIuZHKOasrs7MPny6p2GaHmzI0M/tqnDnhvQ6IOE1NOtKVYujZ3hUisyQOIlle8R
4/S5t0HXTEmyz6wGKSNgmUEib6z4rdAGxIFpxcRzvlw2gxZsIAXltyymlbWtOBnhY0u8qqyMfdPW
6i2kWWsTVM2hzYb5B8LkWZSfpk7nRJCEdznD/aNfILABcYok+jGSmP9BDHFT6+pvzLpiF0IyupB0
VC+AVWBhUo1ZR7O4wB2Ckhf1JYoFqEunHlRXLg0hZbPxoU+nH4PgslmH/eTzxcCCXS05PT+TJ4dC
2ZWdgsCQ0qW3EDOHNtJNMFZzj1FCxKpY4Bsxl8tklDxPwYg+j1Czmaog2qop+LylQTXntpsrqbat
mmre5tV8bmqtvyojnTVtIC+TA9zcXpL9IkXyFJ3dgulQzR1x0OQctZDx2nj8C5FxfPa6s4cXWBzS
HmN1aDlfNg6rtzBa8m0YTZ4kha4XqfMuFkYOoWEtR0v25HGUefzyX4JcHRCkQoLX0FxIXkOo6716
AKDzGi+RZRlw11AfmIAjKFS1YE0354McUHHSWqQ7o2nznYYGuLEWhZ52AZRc9jZIZKoAAQaP4yEv
BiogrLLg70kroGjM9bvhYcfv1aTaR8Xqf8/BrL4VDmWcbTo8qZZ1bkKajDVX8M+Ym+KU6uSArXy4
mkTfcQLkhIDKeTjB4MedMjmW4WULBRIqU6rrpCjoAXr9KPm1g6YRN4v9jxM1oPdgMpvvhcqTH2fK
oeoncWcbhd3EnLIYiYAn66GPxSXdjH2OOYkJ0XXOwMy/bGLjo58a56ib8CBrq1SJoROSSVQu9fHQ
az6Q9flk6KLaZA4PiFCtwseF2+xshKdd02cEf5rMvL5GOm1XCFzbDHE7iEB5kNU3nCkV7oVF38aa
/Ru46HBtuWznhEuuFUQk/58WjmHv77SKvcv6gZEx3ScjcaL14Vr+OZemdaih6ee6KUtXBZ7/ryqy
LuN1xxLV93qJ9YOp5SXtfMPHBIhmJ1e4bIuOSIcso4JJ7y7gi7lYMDgvD/RSattZMnsk3xG9hRA/
6JpGobAWrJwvnIdtQYCxskZ3X22SlqS/ktgTfsl2YMgh4HEZBmIFriwGhoKihdrxqWqoGLyOwxuM
S8wwnFLWhJMxA0SzNMveviY8RsF/1ejEqFWwli/5Q4xJtz4jISf1zIBogsXNLGm7BFhUXzNq7eYO
x2HNSPEcVxLhSQjFC0qbuwAXWbKmNAaDbdlq2WheuIUcuiRWTq1Uf+lZRwIn46YYEJ/KoxaXx9g6
rt2TDBBgLSPI4/vJsc9jLSj8lVDtZBFTK7+QQJ8UNUJDiczPxgrfFqPPdwqSip/FCmfVGda1Y3yM
kAXdaAggSHTab8hWzNnCogdazvCz0UO4PSkE8NG2hGvpSr5dRn2+Ag+lqiwOOy9J6jtd3vKAkNHu
OxZTN+tH59jCl7Rlslxqo3yvmPxmYS1PCDLrOD3nZtO7CTS3R7WowxlB/B/ZdQTre7IVwIRBYSyX
dk6zDdgZKGX2CovHEJH0uzHRH+pkf444Nz4jNQqPJvYNxv0mi4gdOZsm0ZqdTKYcPUyHT2dhucy7
4qkVSuHy0whOFn12Z3TR+U42SV/y9J+wKvBX9PIgLXgVatsn/ljWpWcQeQAsWHd8V+F/vclFyepI
y0x5udPNyqfX6VigZl6MCXMJw/7yoFpUQdQmNpbqU0wFhXEzEfukflOGKX1SrrRfEEp3GNOkF1hZ
uNNYjnyVgTq/AhT70dl3s0XWBEDc1ui0cft6Fp0+jTaOASWmXw/YZkCpoZ7G2rHrRn8UavRPMmdC
lnu1w/cM0KDYRROGs0I0ta+ZzN8XeR109d6XZnoOFk7fOYVfeJLMLbstZWUTewJNINa6Z4SBocOX
WSOzFvTy1VWnaQNAOZDguzniNxRSd67Ui37D5a38u37qfa8wsOYFgtpX/fuTHET+fU3HwA1bgA1y
tGwHPwktPNYDW9g5Tgme7RFpYhdxON7+o4FREfDvCGgY6EbEs9FnKLotqfF6abC6SrqPsY6JfWUx
D8v6tCUZRoikenTNMnnmf68rYEsy5gxLezyrVJnSVcYoce2InoLpXupRdJ/b1QDOwJITnPHWwVx7
D5E/tSTDkzciKk9Ceb5YvPDtnFUplgnjWVKNGzM2VW5Kg7LRRa8+eq6QCRM+L7HBIRWynNlhi9q1
V/NDwzHBB/cGqBQoKFH7blsp9d+Gx8kVVc/ovAo1atLTPY/2vJaXQqNM0nuFlH2jla6jRCCES9H/
5kwRXl8fzDVszxB8QW7dBhb8MVtcsEvV56Z3C50K0S4z3jh47Yx2du5jqfoknwYvTbARvWwSphHE
p7YIxb0MFZoucOf5iihwMXf0fyU8z6dQCSe4CHig5vU4YFr4MpJs4N2oVrsfnkUzjR6TQ81vgBCn
ZhkGNvbZH8jK2Pigs1oVZMJS+220nNU7WxdujdRKxRvYrTwZ+YLk8BOKE8IEIKgjVsKAGmIgMRmz
J18QwU6L4l4YwaeIdO3CydfaTHb9FeDV3YWU/W5hVKGLaKCADKXCr1TXA6K0yjzD0PGWp6t2zLUB
YnR1zHJL9fUFkWyhGYT/eeG3VvG1KMzdwJTlp1rLOMqVPT7L1M8ao8dcQ+2NoeaA/5QVIRslwb6P
iMVpJd5mOx2pknm88EQITYC3BU0aqbDkvlWFcqVWSXNfmpOWojoLtXB2Sa1TwFtR/D4pno3lwot6
1TxndGjCm6+r1fHaHQm0vrWaReB21qfffaFGPr4dtLO5Y+6QkyPexIqEn7aS9Zf1I169XqKunipX
TAz4i4KiFYefOTqBPRRX/HkQMWLyA4vdz7sO2fVgZ+PysJI1iZWwjUj7c5ZzxGCrbHf/Za1lXKrg
t7pyimTD4qCtHz1NOgv29+g9CQd73600qFoDnq+rvOevD+hhGLEV5RZWVnSLSrPnRFaM+5dxMUYa
3Ug5OgecI80OkB3yx7qOxg0RsbRmkJINNn5nQ1kSDih8gza0OC1uMGAXM/5AWT50G4Wsit4ig6N5
LDxstpLywj7ad30xbGPEBlWE0zcT9QIAoB6dZNN3m4X0sa/PTbcXSCN+WY1YJyYJY9TK/VBh2A4J
Em3HLj+Ynk3+rBp7EFudV2W19iPrUgKEdrCfzArQnmCPCYfa+uxpN5bdr1cpRik1+Xh1ZChNb3lK
NECd7HAuz1PF35VwSWab/2h1HBoFIxmPCbTpD1LzNYxdWPoMSVUwAoQs1uy1yP1Bk5aXT8V8XGq0
b7XKCY44NaN5kpnQ2aLsDtqnRTnDNTqNBUw59PP9gtrAQuQURAMX5BJnyXklzPEyqMajD7O3bAnV
Qyd6zWUpLv0EwxzGlmjelN2o3pRRBWHFNGexjJtp5Dozqm46iLKNAfw2GMIGG1yr1MNj/AMqQnlI
0PE2Wf3OKVP18fKkPpFAHb8WXoZ+aUDYcjXgnVWXDfwSKpVqsEhRE8UnY5bfJY/nB5IuKW6Ahwoc
CPoiACYvxgrDh8rl9VMyflWGbcHwMOlSYi7jVdbwZ4z7H2NtOFvGXBN3v3S6cJLYJkmHyNEb3uve
XTsiuNTzPB2z1vhZpZCvokCa35diidAua1xWRnAn2+o3RvbTKjhSqibJ8THWbkw752dGCeZcFuUe
JjqnFBmPb11o/F2EpVP2w5w7N+TfPP0InKUDq0aFUqmZbx1TomRY1aXE1m7OhWrjyAu5wu2ydXnO
IrDxpvbHppklVhSPVhXnRnfHzCvKyaZM4V1bixn6SqPohxmdmyw3U/dYmO/2ImrX4OFYy+yyI0ma
YYfUY8FfaAys6PMvhgcLhgrBsjLh2FCdyd5rCRbH1Zss62w/cHLQ0rq8isj2W5PO07KZigP0A8hQ
00QbZ8D0sIGbQ7fUOO2YeCpYBYP50IbLfdLkBP61LVwswRbNrdUEJitVn1SPyJp9lWzwRsO8+72v
V/emY8lb5wjxiMv+nQ5UDXSSReVjCJGqzPySi7YbGsX8ERl1w6MKCW2JKgRWO3iQ6/qAG6puqabI
tw4A9ueYo7BwZ3qngc88RRqghnYOPIdu3atpGxrBViw4GT6qaxQV8oNJoXEqYk6iK9KW/3DnsceP
YJxWU51Y6xYwrs8djen/Q915LMfNrVn2VeoFcPvAH0yR3jOTRhQnCFKi4L3H09cC9N+urqhRTzqi
JwhSlmQmDj6z99oTlXc6NuHGWUjBf7WOs8vXeukMIOoBTfu5g2e88odoAjaIE0MfunLjh11+WA5+
1eZoZpV9bgMkOYPMr6F0pp2eS7lmuInkQCbW2uFn6MbLG7WeAHaxnT36FrCe1mfkLuZgwtTH65Cz
7yYLZZa5So6MOJxMlw2mt45ihdd0UI2b0yND4P+IaHYNi4iP7gY1Vp7Jrql3ygg5SsYJaG+SRNe+
GY9PSyccxqXLTOWVVyg/pY22rwwSuhAeg+ZteQp3AHs2UzwPZ+PWuVlQlNKRVKZqjjBPIgbuSaAM
bhXTK8F0uCwXJHv21ios5sReDtFdJ9rzhOgMmQ2crZLmaDKcfd8F5Q19QQD40/kojVB5ZLH/ko1T
f1S6ut5DcoHo0KBFC4T2io4cEqRVfgrmJJtIk8oL63hxcNKWb6Hp1lFiyHSTNgN5qmZ+gFP9ZQ5j
/DDqVieSOxNreGQdJwY5wdV8yXxZrrtgKgC4liuKcP/57+M3hWyMADkhEuD0d0iqsrhS/LZ71nDI
buyZPa7im975ypS7dY0guDeB2i8bGzH5V70S3jHD8nxCTX4Im2ZyheJXG9RPhLDOzMoRRvxeI7PR
d3bGrElrUIgtbWWfx7swRJLu6zLdLx9lZZzts15IEis0hDJDyTyFjK4fHtX8No6bkvkpde3UHZzK
qc6OFb6NQpE7ZWD6iOqrWRUms5SqbJtLM1903mSneexW+M336KPO0McWUcH/vvgW3PnYJ67BDgtE
PPOc4W9y8/LhckEqQZ6uHt5HBWKEgWjhKVT96gbEDbMG3CmrKdZ0ceY+7esPS3x1sRp+9lZlnLQi
J1uzZK4BRp3O3+t/FH6JTKgt2KSzTyai7/S3Y4u7MjstFPli4DTl9EFWU6GK1jrbOi4wD2Ix2c3K
rl53VYuFFQJqzGGNSIOgkG7FqWWv7b4Y9jIJOlIWJs/tyyZmQxKz8NNRtoTkTGB/z8igUVOAieys
/3peKBM4FJwX9ChWSWKg2Y0wezv9FM0XnDiQmmVvbrK0ivbZPJ+FbZkfxlmMGhpS3yLG+60qsEYd
z99onkYTHNQ/i4ixecBqE9AIPr2sOIfEuy6v/zIeE1arnzpHBQQVtK8UF+uUcuQd9xMEwwqyGPOo
hZc/zrRhnegIsqORisfXIvXEX9xOF0HhHBEw1xJCvjSG6KpDDLwuHykxxn6r1+VBthdbt8t74BEy
Y1jeLh59bl0mNTYvOzpZxTy2us0qQuY8cRWH/Qwey3NNtDJeTy6m3/P8ERrKBo6ZwjDj42Cr5oGb
lIcsuAWFhulKS65wA5sMnxK44hTFK10PqkvW168+Dd8YkVWodIzBFQQhit/EX43tX9jubTs/r59a
HMynkJiZ1uG+CrWC5byn3roJgkjYkTTM+y+4tkkJ/2mwz6QNPbpWCQ9L4Emf+OGpV/rcHSIr5WmG
5r2ePbF1grCvEIS1k3ho3HTg8n7lEDMjUQQGc/VqTEQ/pwoEZ+IoL3HKfPevdk1kOKkI7CSOuneK
L/ICTxLc4b7AMbcK5zme7gRflT5OOyJLTyQTZo80Eu25U+sHpp/goIZB6eamjpZg2NVxbt5DtmQH
GbEGKBLAxehuhz0mYpDkBly7EcHNeqzyQ6l6M7LMzM7IvHezmP05lNFdsaW8q1Cc1subqCEy+Dgk
KTz5LKZ9UCpvYwd6B02VIegkg/4JdTG3BITNqmLHqdSPJgvSY5+KgvSvtt6C1ShXS3uidpJiwUBv
sCQ5JoXiQzflTUG1cbF9n+fLQIlA1bVfxDwmAxPXInEG3auFFMfqJqI6/e8Rewwtt0yf2D8rm78P
NdNhwVMnHoY+ZqvPfnEz0AG5jqa3uiskdzQSs1C1zSeMwZthdnwlZas/14T+tiPeCcsim6XR0fF2
+G0b/TXGibJT41SeDdlJ7KEnvauUEzsQ9SxKTng8X3vbpivvorM6aj1OTPAkCutd/CbjxZwRNTHb
0D0N01eRaGzAnX7Eaj5bukIVE6YhKVHJX3+po5qtP+BcraCdZ7Ky2LsKKfeer3DMMbAjK7XPdwPm
Rv4a/W/JCJj10Kyp6Z6xVaGkDsl0qwpMkbG/jdjKniJECSfohD5nvwOZVlSes4otDTovfR92SvXo
Y0ZkKV/Wb35Ctk9dq9hMUBIYZTOSW+EhxuizhCj7EmQnMK7m4s2XqkDdDGmE3XkfdXIdNCay57qI
NyAV14aZ28flos0fxeqE6W1gy+SCun21OwtlcWs4+GmT9Wj6zT4Ixu+cQSYMhpCtqgP8dmEv4GEc
V+zB3sPUtJ9sA4AoRZ5Dbx0wAs39F6Mm2Ze2lxYFwRuZHvNbdZ41yzQBxaOR38xQaQ00kcLPB8WV
SGNae7UqtgihlUsTWeZGnzQoJGGxGVX71SSCFFOseGYoPaxGGyUP7xxPkSPlhHKoU/LjDDUNEOMh
YHN8W70PNceNM/bTvgml6hqj2q1EqG/ysqjZhxNMr2t0fLNuxPGy1yaK243pTwLKuXL2tWa/uC/x
hk5uzJJ9BsmS3uhhhkfZp3wkgugtR5uwAnCqgR4vcRE9EQE7BV3xBIJsP9XkAwRzUWpVK0FhvEpz
IzooZvYqzLohA8ko97jVx9NQojTFv/kwg+qh9Oz4Fq1pVjXWAfFD/6j0fk/a50nFpIIOEYoPKsHt
37Mo+JUT8PKEPeFXPRXEDcwxtsLonJ0XYDlPwvqnVyh3jf3oWyzsTx489pWO81YjLl5lhTh0oS0e
zAdSQsBwvLR493pETRwShJvAhFMu4YSvmefHdEjjaC5uGCoyUf81VNo2UOpDUNbKDgWQscF5FO9z
w3vYnGsqdittrHC2DsLtdh0QIZzQDfa8WU62zN3Ao+U7aeYtCzPzPSM/DTlCy3mByX3DYASDKRrW
vd/nPNFN7IhL9b+8anHcwS5zamPXROP4GAeft6eDicNSEgYX3Usy5Fg82/gJKTLWuBxwFRhZfe9x
5K2466aflslhZ6nKGz8Kwnvn987UnMQkPUa+sbGWLAGGKvuDZrfYNrqNvrRkmDdZHTkKyp6EhunE
ZO9XqCf5viDinWR44G5jB5as7ZGbwDsNDxSTO37otosisdn6dSrvLRrvgRqzZwRNs12RFwdXjCxh
C7c02pnYyVkldVX1yPv8d+Sh8W4GpFaptrbUrHuxRiioMStAXGdWi3yCntFoLaJq5sDPcT6B/6qC
EJr/WnJ+lFxjiy5sZtyB/Udt6wS42QDUp+/7bYCRF5NL8ZPFQnZQvTTfGFoM53AIsh0pd9NKb43x
KPr4S1ESsItB0CBic/qnFvuqNGiDDNTsbhPDXdYr3H9G1nLq9o62mjxYGHWbIxurUnXt6GijrJj5
F7hBaOWSh3sJBLeNVnZpc2NXFsxII2tIeU2asz1yZysDhiMATBTmXa/s61kcWBWRQhGRBUfyUsHe
Er7NCOclBo10ZSvyHqPDTVC8wcsrEA/OzIWFvjD5PCDQIF79SW2f6J3d5QFe5TGKSiUVGKkL/J8W
rlhsEhddBapXIzJZD6AzSNvcV8kx67XsgfHZ3IR2HRzL+cRtZX+KUjlgGcE45AwhZM0n6VWsIJQQ
eL8FYX8I+xOQ+/yCnanahNAdVmNN95ggpVhp0uGksJEreEFczWMxqtImbTciIuti2cEtF42YNvyY
/bwf/S77wng4o6M/QNG/GsqWet5ild90Dy3ob0LlgRASe7n/a2oyCVEkaMt4MU0hHcQpHSNorxnW
JqNyo9KUl9QL65eRvfSUk0+YGiGrczva6pRt51hF8l2I0d+FIzySOhFvQtbmrrc7rGdMxa+K7TBb
y5VnWYT1cZmeCk3JCNQa8lWofrdhQsqS1b8riH3XhBKSzTGvTDgkNj7+RoYzjYBKpoqrmPdVam1e
kJhPFwdZLLKj7t4lCsYhFB9i53niM+vu/YLot6z01qemZbhEOxDT2W+iFuVtm/bG0SzzKOP7ZFdc
xEbjKozMLsslt5x/PlJNblYs/eekaQT+el7DOlFRlfCZajbddkgR30RG25yYSTEbjkT3rNRxeG2r
/CcWER5rv7UmQxRq8DciSiY90HDBWaN2Rgi8XdI/pKRsJ4AcFUttY57sZf0olFq4avV7LGv/QjRI
cYkK5Ok0KK5We83DZN21HgwoJNzCeCjnA0bHzTj6FCyzYVFMQrvZrPjGiilBE0cQUDsr/5HyTCWf
1HQxIlLuWxZK3BQ5P+mXXBgC//MRUzKMRNxIxjznXWrjkB36SottNNM05Af0Ia9mkQ9Hb0x+L5sa
U2t+pzoEtmU/2zGlP4aahWyIbHBeQvUeAOM56H2F7XVuJaaktlakaZB+V3rVuhppUaWdfBVW+R6T
n3Q0ZnZHSMCwmnMX7mf7/k1TOBSMADFO71yW73tRgi0XWdkqTym+tqlRrw7iPz/ViPCah1VmgyHX
JNtDF16whaRm/3Ciau8ZTIv1vDFOvYkBoiF3hBrIxTLSwXftdRLdSjRji5jS5ssBGeLXtxoyveUD
q2lGfuZOYz+B/foFaZD/TCWGA9MUdUABNIRB8DXxtGhd1wjK/m5eU+OxaDLRI/77RO6cCesl0nBT
04o9pi0WUST9tb5tkxJbfE5Osq7LwbsLTZ4d+u1t1IjokNrAj5xa7MwYSRg+Mh6YjBccA3cUy1tW
Nm34sOXLNKjqTyzurLDhE8Rt2e4qw//lwT3eWOh/1n6tlc8Vdd3GZ7EL4CFCxaYoNYU0u6i/335t
tDtERygqmuZXymqgoJLVval/hqqECEF17Dtu/vjoy6La/iMemJf5ojtgvHpdrIvSoFDx5QiPuoEn
LwS15Wg5MOlhhxIyPB4Wvy0wiv3YO8DKIw7fegxOVqLcx3k9pIRFi8oR9a6VsO9p/aDbgvaIWRBA
v5wlUBwgXk6vFcVzCU94a5ghwNGI1puPj2VLO2/XzZjmzGZLPV+6cY32sjiGuAKQuHh3zJbdWXeS
C8o9vFjoN93S6OPtVGBX1fvU5ukXbglusF6mPMl2vG3wrfAinzAuqfsUjdjcMg8UWFU0K6j74FKU
X8ufkDNJBl2pKwjjOVQV+W4kwq1KvqQDYabDsXPIfoAdxCzcsG+kel2XmzqH1uSOsanvozmraBqS
aZc1H6aiz+GWmr+DTG8AUukUEBGyJ6lv+OfCmyXb9A0xhj7wB1uUYE0SIoEMypMNnBbnvLjJ49gW
BJPMn/MAXOWhQc9YFN4PjH0/u7Qs34SGuIyJxM5EWYkTyrCu7QyU6edLK589rYLvNp9ADRKFudck
lEDYGxUP1MmYtZm6eAMYtkqI92Gx2r8qhfnGFyT3nD2MY/kHTstHNhG2sG9ix11SKZaLvbjLSVXR
hcyA+CezdmtGdPScW2VEugDjOuu4XMhQQ2Cijw/AdQy8Z684nLrPvq2ZeigUzq6qGqQwRRjoZsuk
WierlMC5dTVjqgdW/Ltu9F4adI3n0Smjo40p/e9nTDW3UUEKyAjS49XsWkz/OepWu860bYbhbeXV
Qr+I3rQPhqUeNYVxQW85vy1nwtlAYOQ+MvQPFsr6D08hyBLwb7NG3Pi9rETnrMhS1uOhUVN/Y2ek
qS2/Hlt3TGwYmBgBWS1bgUQBmWTq8mY6jbOxphHZT280WyTdyRqEmr+xsujnAsvDkcb62fOdLdmW
14FX79x6B6PCnhY65Zzxzq7C5MzYhWjuV8zDsalHnsqCIWGoFFr+Wkmz56hFXqoFyZc9q649kbNv
5YSrDW8b81512cW8hIKFzXIa5GXD21s0rdvGysw5M8p5ENM/lt/l31Ovy7q0HSUENCOvgUt0E1Y5
xLscKSTEpMmmK2CYjix/L32gpltTxZgyB1feOz1/MRH8FJFRXGK9DDayDhEl1LZ2y+NzL7/wdrvl
aJvv+NBuYkAhGXfO+NHuuSOxe+goGzR9OHQxN4wM9HIthluCDvhikYfpFkIkUHcq67goqBB+UG/P
o3ogEjYTHMoHKwlwaJmWtjbnR5UUO8PEcjLYLb9fHPzQGbHIjZC1LWIifIOgvVx04tKNibhIlc1m
jaUgi0cG8La/gWP7njCYcWuJqxr74ixxtyIYDmqCjyyLjn4tH43FSMNzwGwaOvT5RaJaD+OH3dbO
UfZDvW1iXdsrtboz6nQ8xH2q4u+qzG1kMhxuTflRsg3uG7N+G1OaB48d9L7wChTgxBQxJvUPtkYu
yUKvQoJGukXMa5D2HiZVO01nq2d7nrBdsOQfwI8OcQd3hLVt0qEZcPy85/5BPsXODf6arv4SplGd
GCq120RhAarkxTczWWdtC266KPTiHdCnD+ZHumvXPDURnBBNhq4SOMSqj0ba6xxDVD1R3Hsggcph
Wg+28VY7P5jYNYiZ6301x+UKayCGc74sn+oxdd9gMCWW+LjIAqW0zaJIvYNJUO9VZbQbGzldpJAT
49W+8+wwYqGKM89tb95sgk3usdY495xOz/Fokxwn8dxgUvR7Kgv0yDqSi3CS2sbPabBrunz0VloF
N4d3kenjkRnH2N4lSP8xAqUJUFWGl8B+NUgbmZ7s2o6iX0w6PIjZ9DZmvEJkBGX7QfVG7ilY+eGc
G4Ay78cwstAq0Ry4YhxOdusQiUXE9TjLKKp0knhN0F7OEY+uSD2sOYWSnEkkysYBSaFdgruetdWL
XK5RczedyNFa9PKFbSBgRPgTGlbIznjkh9aK8yIfH3yKzMBykPoHyXZpJREVRytmSMy8GuOBYzch
uArgFlut6CyG6owRZm0Vxfgu8uhFCFM/4a5ZiQIBMhJHpBUQ9TyHvYY6RNtsNhsq9ZhunYK1N6j4
3UiS06bxnOrueSnHEqa6sHmwfSXGMHAekII2YYl5KXha7PVFLcYt+sefPhp8LAJcmNrOh/JcNqa9
MFdVePNbQzwUDZ8BgVTwtoTAhI2AZycJ5rqqTFoLlF48w3vtlDGAWi3Kbd/CJGyPqnb9W9EwK3sP
WjG7YgycD9Gu8W35ThbCBlZzcwW/c0m8b1YMbIG8CduiCF7IZ3OXxC4NOQdjGAmXaYC2ZZe4hzgB
iIjT+xs6lpjBKvHQYWgn584JhpuSR4fKZOW5SEX5+T7ITfN3RdxfG1VqbpnivF6Kb8eEj2JnBeQ4
poCXQBk3eU50h9H5Nq1hpt0N9uFFr5cwToA8t6GCI4gVyhY0uLH3Qk5Ezjll0166xIwOhe+P2CUD
62WIb9aU4+vT0vpVKKI5DCxC0aBO9atEJXw0USu6lmNWr2qRfdiCp55emNUif1/pUgUrNvLIjmtC
qNPc1RHqIwOvq7XvIHYwMJqvB4fBpWn25QbXr7pquzrbg1sDg4q4iMkL60KCX9mYinMjs5Ve470i
6TCnpCC5JogTmwd4+ORUfrBLEod119CYKE6jB9JqiFdFoLN/JR6dNo0dY53uO6cwCZIaUMQNmoX2
IyiuWlniok3i6GnUs0Pla/qsQVZ21AhMWbF/gj5aRWqSQps0xCppuB1Fo3huqeW4fAiRankjPA3c
DPfBAkMKP7LdLBMGDIxoCbUSO0Ae7qOafUttz+dh7AUrm3HryCYCibH1yZYJs0mKvrnc57Z6wrKR
HRw1Zi4hQ2NlodBeD/NZsVz4+ogqaclHSotAod6aziP70SVLKGMVQ6O3qedTmRz0GheeLJg4Tj1v
88bwNlmrYNdjWeun2BCawnItjMCnwAydY+/8yFkUX5dLUIufEBQwiXIjn/Q+VHYViNB4NK1LN9MW
tIj+twzpWjXoZgwRmD6KlAdbkuWzrEAdqyfm8dc8rcoruU8jD1zAstIx5wOO7erUI/hj6N9dvY/J
lPndEGZ74GHvAoj50DzivaSGukGf+dfRTMJWnQj8XZADdNIj9aYX9yE1KKUh1r4xIFrnSf0OGYyx
Oh5g39XaDC1KOfOPvPAVcUjLaqRt3cHXv/2RyCqlTHOsL1wAIcYRhdZS7S0XXSGYtho6GmakSjOe
oFyW4hbpF7KsU+aWWXofwN1PJjnIKh/dl18Kbe+Xps3yA81/K7K42S3a7hJ42clXKHW71D/81+qC
t8SxcFBgJWP0A1QE8DlG99eQzNGleBYzSGNwEHDq4HqkhioQSdEa1aPNa68OD4eYc/qiL2KT9l5Q
qD9jXf/tNcWfLM6ubaH6l3pAiIeIdXyfEyZxFlKzKP0FyV+yTlqbKnBEJaOUA+sWn5RXE07Ve1rH
rGUbIkwp/tdUDdFNHcTO1yv9kQhdf2CCctYKBSmjnMEBy8cssGbOJTJrxhCxw8nmSalZTtVBK0W8
a6Z0WAsRtPs+xMLAG8R5xsLd33VzXBV/P0ud59jAQ62nuLJFNX8aFzrSYO7a5S9MmSOv/Vhclt8M
VDY/qSg/o6T0QAKinnXSANV4kxMbkpfDTDYiNyfIE438k+ZzKNSODOx5cfTPh56EcuYwkVx+MfLG
dKeFxc8laDzKsRDYQeYcYUI0bunEYqfiINqVKaXgiFqI5Eh2ZAI7Ws9WzbX0KQRgEOh7Zv1G38dX
BY3qtantSqPbpJpQ7AraUCQEA95//7Yn1HezDdW9McmSdUKQJNcspJfKBQK65V9Yfs0PrVG48YzP
S6XWrnmoleRmAM3AuUWkTlfmIKXQZZ6Xz5dLlBQ3PTDafSyKr3EB0oVaxZi32qNOMx4t5RyjKNh+
y7u+nzvjdr5UUr5DrPCRzRFrjbL+snQkZuF4p9ib/rn87VIStfnL0f6Hl/7fSOC//p8g3Xff+QxE
r/8/ILpr8KL/17+h6f8D6E41koWf/wHT/T/239X07ec4LkBrfy+w+JkIP//9v3h31fmXpfEYltKw
hWFKR/6b7q6a/0LVrxMNZAgs2IYBXPsfuLth/kuzTUflqa1rGht7kPB1vsDdDe1fpiUt3ebfc4TQ
HfX/Cu6OYh4S9n9ledgap7sqHVuHTS4swzBnBPj/Qcq2tTHhUUzOhN4jHBPpHw/OFWH05avasxf1
svLd10ucTuTjHookwcDe9w/2IbTangnsJ21WaV07PPxRhLa5RkBoXKyxKFmE24lfTQAeOZrxOM5o
udQe0x7sXfSoZuRd4kw+x4Uvbnkffk89ksFRmI8eejsZRPoAQ6+6BTA9fdgzb7YV/yIIoXYtQRGV
39RmROBXVV9l0WFKH2P9ECdPIRaj5zr31S1HMUuajPuXcdWb0dA6mfAwZh8XgN++eBrKfCI3OcuI
Ixq8cxGBSxmZvy8jZSuwk60ZhSy/ILSgKmsP5WgR28lw11gxDuN5vc2Yjp2Y84231Am/qUHGnRxy
+Lmqj/FXZT9j5mZ9a9p+4BgGPmqQMu0MwadZ6N957P+Yir77EaRm4XrWygjjP1VHXz1R7UgEvK6c
YvbmfoknrPxMJaCTafSbVU6+m9KiOuOJ5cZpld7SnMgQzI+DL15TsH6oOw5JnoG00NmwSSolQk2a
1UBmvezCEPUErRO9yIi1HzdPhYogI0uZOM3w1eC/dhXpvKTOwpj0BlZddytHk5wi1Y5GCSNNnZrD
3FqTe4uSP49/I+PB6G3HyRkrOAzCsUfGhSeqZ8gUlAA92b+vFS2IyMZJiDDxxzvRZsHKqLA7e1lv
bUIHrPkAeBFEgJQr0QOiTbEygxjqT5pufU85zsK0/uX1Og1bhqkTw3m3kmUYwfLSgU+nY7zlZWQQ
O9UGJOUBa3Mdta6NbPI1Uh/o86lhimpj64zlABNBUOzFy8KEg8jrbOwpK9D0Yq5jD3mENw0uDNdA
PRTazdDJcmqADBEIa0HcZN1H8AGuR5u+Ls8ab6sDdNgDG41dBQrN3g9NNrLOsNGjBDNrMQTbrkMf
70S4xDtw5/jfy+kWoBRd1c2fDP0y8naWBbR56LbaQd3UssjOUeNn55wSg7gzVF1kecsnNpgbbuz2
aFnKHOwerSu7S1xseMAA5+Sz0GPn7Sn5um6LJwbu/XVLc4ebKMA14NQk7iVtqxzbEvm2UqXtlp9R
jb6mRmI47IpS3wuPWStRbZ/BCGpWxtpPy+7UzeyUwc7KI3uEiFNAgyt1sqVHPb5hRsBjDlei0OdF
atm/JE2vbJte+xEUEp/8BJoVK4YFcg9Trz6YrzItYVTUQGL7QEh2n058kOr0w/HHTwMUPU6uCXlm
Z30wCeK0qa+jbx/GMv7WI4loK0iso09V05XlF6ZU/zT0T1kjpic8oNVg6pvCrHO+txaEQ2WwWFei
e+2P0afaw1FU8ArpaVkc2MK9tfjlCiYhb0ZrW6jW6hCskpnvWxA7yMFwloFdlX12TrVcYyppK3eJ
Bb3SuwNhRtNvM50eqMHTLzVLvq0o2+tdWD7UAaJnCe6dIVV+RKRPwJdXH4wk8yDea/4qzNIPqYe/
DBp6OT0XgQWJoy0uJk6WjNELWUI1YRYUrtjA4WnJEo8CCVoorZwMvRd+tHGyz04Ug9P0dHs9Ko2+
SnoUEOHQHLOm36A0xjjv+T5IgfqOGCbeYAX4rnX9rTXTcRuacT7TR46TOUcVvutssY+Wh7KUopBk
tjbN3PbP0Pa9WwmFt7IznwkRPjsMQcXaa6bffXklzXDNv7axgoL8vSl+I+F8DnMdzFUvRbeNm7PI
k0ueOs1+lB3btQhtDUl/blrlr0EZ3ivfcNCARDeZtfu2Gf9gHH22TaIAPaYzcdLtYV/tQVT9NoaQ
sbrXvKOa3hP4/hw56qNor3Q0AktoRm5DO10QWyICpC3pqvBheY+y6I29VsB9KTOg21U+e1qC6kXo
g+52g1Tx0sEhaUQIW6Lv9wEBBH4D/z2s8yPPtpWWo7esnHcBBx3FgwuxL2OUB0d0LNn86IRJSzv4
idm7Znw66ptpz4SYt54d8Gqr6qcMZscrSw0Xo7vOmQF7S61XMrWuEU0whHx97zThI56KAQwxIypW
/dsDNygEsik8KgKtf1ol+4SIn7Fix4URtziwjx84jNUfRkvzhlwFb22mAmuVn6FunTKIsnQX4E16
Pf1Vz9lURcQ+UqTEsbVOxVJkBlUXee3R+IPBxAXn9rHKfpC6H0N1+dQVUGqSmac/9F9BP3hI3lWs
rEb7hLjPOBmp8dQboCYDEM4K8sWDH03fARMGSBu/dTVV0A/XHFUo2jq8Fqj5hx+Fom/rcnpmRspy
QqaETDi/Yfp/adBx1tLxD0UGcCduvE97KpGMefk6HNDoW4p3NQIWJZYCnt8pqh8kyxN/bjbH5Ccd
+2+rSYrLZF3CnB8RCnUmDnH9M5rbYsM2+9U08MQLy+LeCcYPasQbHCgLDGijOgxVG65MS+EBAT7Z
LSx715hOdmjitnPDHA2l1VAhdUcWDqRLqNOOYMtNInGupiRZADMcUaJoZvXeOiRHS7sdD6WnfAvw
pzACzlFZxs9IRilCtGOOiuOgcrfCvW/qM9vyKtJcxiaICPFrTAWsN8d03sJp3FYAX9ZQcaJNnkQk
kGTNPh7DbMtQiI4Kh7mrMalai5z5Y6QLagW+przMEBWUb/wkbq1DQCgB5L+yFmMLfdQb4TzFXsdq
5GqpGa0dfNEwzPVv2kmeqaKlM8nG/SD6T1VI5jfg9Kum+ZPgIWe+YD5Xojyylig2qo5CiEg9Vx2z
997LnnRRgEnrQdFZwZuUDGZw7k7PJfhXjEI0tw1DXRLd3ZY8bVflPe16TYaprGyQ+nQFK7EGswce
yzWTpHonIUMndfWnKeCh1FnU7aixgHcwUKhhG1k18+xKw0kbFivZjOOO+bIrEgbexhynwhCmcht0
CYcekGDYwQI19R9N1DbHflYCV3l01DFxuaamHyirdnUCs9ch7G8F4/gDBehmDEQEM6/6DqKg31ri
u9eZnYtxnLYVw39IeaZLtmbO3NUvTjwBq63HphC+Rb8l1/OXM9bKtp5YF6c/PQqyQcsQW4uS8VKE
0mYAwgjTY5VmWHPpVtHhMbpgMQgsRom7L9OIkcAG2rVMyw99knvdGS6d1/9GfQWtCOotBCTylvvh
pZoHe4XyhRn7UVeQl6MMOwtQ7y2IsGnFqGlkDdr89jokTXgRXEwEulvV5atRptVxnNjGYyxCM2A2
77GBIiOPsOLJ4YepR88etJQM9qRd35RJ+xODDtsp0K8CWBFkRNylJSD8JmJt4EGyKg8yDyXNAEQC
GgFDUrl2qpl2BcZXDASdkuCIRrkzLu1gnDozeor0aoM/aCUt9k9Ta62DMf1CSig3HdZTkUV/2obt
eUuEfbDKJ6vcVxRIiQq1IlcxTjmp+VQVzg3d+SHo5bjLcv/TEUz+DAXESGw9KZjhrXjaDHNQmtcy
/Kg0bJ6R+oH+CudR6dqQosrAv/tOsjFF4qpGc8diuS5051fSgWEup6++iW8lJH8RWtcQbNCqV9mR
mJCzvFr/LRHIUik5X1PQ4AM3j36VzsvZwUF1FbzF9XQnEfwSmLCqZAh1DMOA0BoioJCCzx7gm09Z
mfNsIaik7YzItdJsk8J22I7R9FqkGlppk+/fwzKUYXxB8O73fowPmxuKPBSsFZ8+Xx7Gdjeitjem
DowDfn+XycauYzqEiGLLwv8QOfb8RvPuuTN9dB5tUwmpM5NfQxm+2Ea1Y+DFfgV1Kkd7wIuZig9O
yfuYl9I1FRYgaD/dxrPMg2jkR2vX4VF4H4xwh1PCCNvtOngmauV8kR0awertqN/xX4/UNEPp5NiZ
igv6XaKjSEAOaWDdDrjFmj/8pyF9OCFEDCzLrmdg5lYFJwGN2UPwnN+wLj3adkJrKcQB1xLKMC36
6iWBJZXwoZNReQ/q+Akkr1+z5Hk2uvikxtBs0qLGY6Jp+7GCoqmijQPeD/wk+U/2zmO3ciXd0q/S
qDkL9MFooCYkt5eXUm5CKJUSvQ36p78f83RfnDK3Cj3vSSKrEnlya2/uiN+s9a1eYJXmAo0ZYybY
PzB1/JiQE+69Sh1LY86R6gn8RU/d0t8grzIutkvYfZbdxjO3aCa8h3lU4EYQCaXNTSU4o5SORKh8
tLg3PVJ/d3rHY8A5wSANeFtXo6IYPTRLm3w/iqoSqCtq1sHiaLPGrDgkan3Oc3WXLP1Pa07mYB3F
U70mhOOY8ke3QCzZWLphC/5uh3I893taYh3UP/HpSBln7BURErMMaZi9SB/BE2gWjsObRQwp7drL
mrvrY433Dee6vF7mG0gQadjBxguKBIWPwhLTAsY8Kss51CsVDKhFaAa2B4u1rJLj1FlRIEQ3hqOM
t1Gd/KrM2Cb7BvJjuWbcPNfdqs2HrmvYWkZzsmNOSfHaJbh+kSG6a3efkuOSunWHuZI4icZwDvBD
JGU3Rp8q2lJTpw4lq/Nda7g7AKLOsBomi00f10zYLEW/Nzj3eWWgD6NrrzLyMKt7EowilrsMtxc9
LVH3GD2ua1pH6KNJ98PuU4q83CPil8XNrM/aVWSilDAzNjeVowV9RnbL2nYPzkA9iqWry7NjZMVv
EXICHxnGcV57ZLbIDZJqMaggMatrXK1VZyc+4nvfmEst0I35F5aEl8mjOxky7tpKwNrnO82GMFl/
Wh0X0EB9HEy2/W4CvNgnjG3ooTEwOKw6yi4xd55sXhEjExFBu1WApmrQcXsea7SZ0n/fLSMPevli
pZwfDrrg7cgHBnYs9Dzse6h1tlF9RzGLFD68PX4bSjV8XXna0tsxmy215RtlRYA6gX1LPSGzIcrI
auIO3Gj2LjJru+eaDwP0vpjr5SiX5qSTJMDBq+COxs4JFDURCi25INpq7EzHTK6TEqRFjwmFBzOp
xTvRQV1Q26p+msgE9dF/5Lu6xPE+F0RgCg8Lka4r0nYdePGRoA6mFeJVE7ObNyrI6+139gplq1ou
A/0KV+zgp/NFrozY2S6DpxTyceTgMnMcKIPunaIV+iV3Dyu86FvvgF3AnvHbuX6lPzwKDA+wgyUK
hSJGJl08VeTN8sesH9aofXVnJhU9vCi/dxD/r3Z0M6/Nr8GtDusIAbuvLAJ+UnXFu+BbrXY1ZESw
UM5yz4ond0KHCx612Y06IjB6q5q/U7WIvQEXfLYl+Uc0xVTI3YJkvzwDgnwpSiYdKbYhQZSZr2Rx
bpz5eSyja1lkJWBzdCLIYWFV3Y85IDZOuiRUFbpaZj4Bxg0qCbt75TUTGoZKnUIAskLfA7Bns34C
BxPi1IVFlHv7mgQFoEyYI9b554yK9rrZ6tOqxdaWdMexMgI3ZaubsnMNlUiYgE8rd2Tu7Vp0ULfj
+Om6zCGqkectRnND4oK576utsEveBYprphnTjOfH3Zs6HPR+/rYhWO0TiicUgskh07WnuBDNsfBd
oJanVesPyVRYGwRb7QTcVbJT9Z0yQHaX7X3TAWuKHMFYyysBplVpEE1k3w1Rbp8LRzuDyHuv+SeD
kTeZa42P0ZhwfEUo9ZqGqLPY9XQo+JgzqNib8Cqe+zjAC0XETFFSlK54i7lRD+6aODuP7DOfWBku
B7Hu67n69tZPfTQ3HqnK2XmOO9v5bLUWVElGE+Dq8HB6NIJoetYdeKAnD0E2zX/6BhnjoZT5unk4
U7jqSDxnNt7p2tJ8Ei8QWGIfdTiQBt4Hv42yXaW6zo+uGCQhzVpQpE0MSuGvkuJQUjzGJoLJWaa7
ziw+BjmTHQRdS4e26ntMpcMhwamN0vdjMXiWzOLZWBy2lOvKJIZXmRnyhRaM4rs8EdUJLXiwuAAZ
VeEMRSKbE1ubo2vInZG9KUxcfdSeDTNbASARJ64K4ryXq0kmv1rDHW+q4WuYFEWVmz1aPdoR28ad
wFd9l05TEhY1Hwd6xmBM48fMvS3ynC2YDSGDasSBhyunpAyTZPoA7ei3PT2ElXo/oNs5PptcOnq7
eNUnfmJwIh+qM3eGMz5iTnQOrTxjpMdewrkclDrDRqfSflUjvqyheIDUbO/WBr6qJqObEoDnHi0Z
OTvrndd2/X50q7c0Fr9SVsPpWmDu6MetHGNkORFgLMbSpaNQqIKIFjMm9q6obC8L5kxaF9diWjOz
jR7Iudskg2UVMS2Zvl3uEEkT5cbl0crYeguGihC2Yl9428iQfwxDZnMUZbXXeEJCz5oV46UohFoP
QnmBjUuF/4TF79Xj6QnRF733rfXCc8sbUoo1aCAP5PbM8G0xzlUUgwOQ6nWgqBNMlwLW8WFORYdv
oQshMviZbr5BnwOoNs8O6iL93YqecwgE3Rq/2HR2ZvJAB7ryuNNnKisUlV0GFnW1X8kCHRT9e6Zz
4S5y9Zu+TtCw1ORfbBZJ1zH8Cmsnd+bwAYuG9gFFrjlsEh7oKNiyXuu4eqmimRuCgtLLIE53sfWG
6O13NI8djOPy1rXajfTa29pEIVYOV2Xv3dDiNJipeU4l/mkUrbDmdMqwRp1VLb/ZF9e+1xvoi8rh
NNm4pJhZ7zNt254mVhxmUwHhOo52ExDrCWWNr+kLq1ey6ByvzQNIsJ9p/qSbehoYeGj82faCxqRF
iaCO7OAf9THW7N+/ZG7t8a+PZpijSljT9Au/G3ECZv4r6lQUdvaLBv8UNgEl3Mz0JxaMPW1oxQEq
EPR8nI+z3A2jSYhCY00hKS1oGgjPc5KVBlhmKPnrfW1joC3biXSXDeDPWR+WlfkqFuux75GdcPEh
iOP7Vw9S+gl0EQfPzeSOHtBcCEVSXJza+kSoOiMbbjwOx+bScp/7Mu+fUjE9IkTrgtImkmaMz7iV
6OH0jXJEjGPkdd86FCqmkfwMI7Vt3bfcW9QSlTfjOUJi6nkSEiacv8yrfrY6P16EohZIBBBdpw2t
LoOmoORdMmaPqVZhFasnVtL5nZXH9xIqBnsloHHQgANX8jAGVhnh+CXCMJR92DZOz5uf1YE+KlKE
iYFZPHJ/4MsbnaYHscnMeIto84ilAo2REqnnaXrIaL5NbVIKOuH5RHmIMnRHHT9sI469K+/NGqkQ
DzjfH0N7lpJvOYwjH8KcSS9FxJhBFgHqkKsGfAXoO0r4ch3xUqrnNZsfYuAyaUYugiACI1fsrRrP
sgEupo8k3TyujXFWcf6YCd63ySGb124OYrS/Brg3MuebnddbYEI5cl4vNxoZRXg+xl9EKu16RU26
mN1HYgG4IheOxhPQcQmBpn4xVM0dpsaPKQdhoJn1afSoXKdjjtcF36r51XiTbzYa8cr0Or5dpfcD
SWxlLNMDbO8wzvs5mIiji+0c9+dUvWUNP61I9O9tdGAzMPWze+gFEpldbAeaRz8aOYemkx96iQBp
7POHqCX1zsnf4FlwALLFcNAK8PzSy7E029kWR07Ve7/AeDV3y8THG0fZJ97eAnUW11g7f9X1zOSy
6T+iggUfLkUqO9w0pY1EHaGjr/CV7WLLvjHa/smJHnSqGLg8PKk9kxF0bBgg0/G79LazIIENIl3n
yk3Y9DSCi9Cxkp1y+bN4SZ8mIznnpOG2aJLyoeHas+DfLS3mvjJ6W4j1wu/k4bRs4yqsbwtIBlw+
nKoUlOGYWmbQgAb3ivUI9JezlnvD15kmoptlvL3YRxJd2WApB516zCZIz/MateFFQw8YUis/uEV0
RzEOM08WV2v3bhmFjR4M+/2EoztNAT33vYnydkav2Th7Z7V+6WyUmQJG0KDm6Ew+Zr93NKhnU4qc
1xb3us0tZ2JH3QRzB3ecVwqLcgm9tX7EsPcRJ/GtZyFT6BfuSSNTuY+j7Dole8OuftQDH7Byyu8S
saafNPypmdGG68WmnzT9AWGqD+b3SK70Vy+3LwXWokDH6CX67KMnp6duTE5ho9hpoCmY6iZHJpkv
rMLv/vj+WGUS0nu0Asp/11a/yDghvU9N8HaF9WOeuaPGaN4U05ucCKSeoixSkFfldxenX4icrDBK
zDurTX8uDczgQTzC1Hmry8HbUW+B3ayGE7XFsA0kPIDTvtJItrIbPFSSuqdPeJdlxSgDe0Bsah91
Ft8OPD5BmgIfi7TiRmYbi9AGiVkp8yZ13VuViTDPeGvJrEFLw+zR6rYPi00oHpXmTW+018WwrXCs
sEGbLrVdgRd9gFXbQ48IVq2DtFxfkjZGu9lsz7XX8kgkoEm99kpf5VsqOa0Xdg2AjlJs/NbNVDiH
sQDyJvg4dl5fh9DQuXwg8oiKyx+F5qXNdGZPzuPaavVOI0EEG4JzQA70PtUqoyS2IK9tT4PRzieW
BSFfnrd2Yo3VYXLAUlcHU4NNaeVnS8gNCEyjfEDFtKXwUWyKJxA3l17xTar73tth+vwg5ZvUIIFx
Jyp4nydOKyYzj8D8jmvGidWQVR1WRnQe9Pijx4LDwRMWq/WTpplmPvfiwF3IpOldJlf8JnWdTzMC
f5kpTniC7UjtiORXMT1BvA9+f13ZWsNbwkEVAgp8lKxQ3SQCzebc98m4pffghLQAl7Cg1/arjqtl
ZHLOBMp3VoneWrECmybtV73JYWabgOap04Jo4UsvVXHAv9HTjIO6N6Rj7FVBv5NsYa1vDuSkILWS
l3ZdN3M5b+S0ZYbK4r4ZvMNC0GvFKR9H8Y8ymu/txP2l59Fj2rd3nomSqk1YbxD54Ke4lHeEne3S
mp/fFrTIuRZ/wLbNfUztnwb02mCNtY9MNXuhg5lXY38SC2T42cahEXv2s6vPRCi7cb6TOCq5PYeM
uc74OcwuvmmYG5W3vMwjvTWCWAwYGJ5R2ePfPWRTeh/18mJvpsRO5H5l60fYeE9iZHlqNDuz0j6Z
VBzXMbudaFr6lMi31WqvYPmWS3SnJDW26WKyo7oNnfTWHBnJk3l7WUcJPgyLyhjdrg3MSNS8BTEZ
CqYQHpA37FGMUrSrLq/MC3fYrivtL3JEBJL+fgqMN8KFmeMmW4Sq8TakK6hk+YzPixRoZj+6SofA
JKMcZJG5F9WDV3QaDiv3aCDjB3Df8xnTM1dmQ8MI8fjQE6SmL36vEYEMGBRLmLJuGF397NhLYbHP
Hlf8iEENPIYwbvFujDutb24Nk2QBPIaMLHsOIyMZ2rNpWO2W/wDZsn8bscrQ36Mcb27Xji8jYvcP
qxlBBECNIk71bp5M95zg2UHNMvPtpFLLzMELYUJibzHvjPInWgwKOR5TvgdU+4B5NTmS8gYt0Bd8
ZaZeLfg5aXvctAeaTj1te9kje+vXLl4UTg6DZ1+lD+gIrjQNPnkJ8jpTS8wSqIQXwa2/nbm6O3L4
pu5Tg3ahTnpaZQcCQiyn167LWkYH9I6q/TlLipWVOUgoJMFsUdEjNttiUtOKDsNCt766S1CbP0BB
WOj+dRpyb0zC3iD9hsCS1DnC98bYkZDMZHekHI2rfuvEA674bb2ZkCceN+dmZWjWLjaZOvp7NcDe
GCviQ6s2tjE2QM2vtQ+1QolTk7VJJvhz3Nc+PdhJSfsly5jgW1pHQx/zf+fpG8/KD5jSJGqYRbXX
6R9saYD9bmvgo7ZowglVeGBG1n6BWHaiFydLlBCUsllDYSnC0QawsYTl4EbjG6C1B7vMC1r8Ajrn
+J1OW7kbsblqN59zhIypyjqQpsxd/LxZj4vgMLRUBcZBU0x2bSAZ3CBA9lHwzM8p5gBEhSknNqnI
vzVl/19/h2tgeVqar7/95bMeqp50uq84ras/6+cMgeLtfxbg3Xz1yVdXIMBT//S3/pDdib+aJqGp
0kX3buDX1vnvTV+q/9tfrL9arompmiYO7RtSZwRx/0d251h/dbY/4S/ajtCRxP237M7R/yocym9p
IJ33LEfa/y+yO0f8vehO16Vtux6oLtPV+c/pSP/+LLozvBXvEGcVax0LbJxOjCT5DA8QErJdK4vr
yhjkkagE9DA5nDxU7f2uZgh1mvTMCeLyaywZIMej8q6UlzOXT1srcPXxEFdKHnCTJvs6bqIdowYv
aDsCANV4C+/zYGRjd0L5LQ/KZuqluuLOaM2TYURE94EjrQglgug3evusBjZkGNpBy7Qvl4X+na0b
83WMqiSqBe45QhTO2ez1V51FGjQK+ctaRPVBxGkerr3ZPbms2TWXCU7mAPyfs9n2p9ShTuQwkI0+
BpkD9KygrfrTs3D3h3bxf1UDjsa06tXf/mL8i3fX4TPiIkcoiYBS//t3VycjprW8DqVR3NwVJX7f
qkavPdetgUQkmG1pbVkcu96jnLf77NXESBYu20JaL1g9qMz6kEZxbdbT8yyq+T+8PvcfJJfbp0/1
rrPKYZdsYln5+9e3cHqV3bR4Pmp/QHzJmagQUHKGjYYy3qYL0FslUAsnw5DWt4xuUWDbByiFj4PX
XEkPyIGKaXpFpuqL86qlsPjt2LwqPHiAMR6iXLavSxoXYS+2zzsd5AGl2rvb4G6Ncvf29xNQjuvV
2q7VfujnkdEz1W2ik+TWDLulJ9NwHe7imCykhs5nngBLaqJdWJQbx97KF1+V5njDggSNdDnuY7xk
j45LgAiIGsJ2lv5+tVcW8E36zbYPL63TTUGSWdcEhJm35aSzT1RsQ+V4NCJS75OVTn0RzESdqY9I
m+EBoYUd/zhVP+f/HX/V/+LhEJue9U961+3Nd6WJuEI4tgUpdPtw/qR3rWLMtiJvIyCFuJed6BGb
XXECcA+bpJyxLTBGwYYsj4ZONh7gln3cLk9lJp4tB5e9RJ64UzgZgxGOxAGLHbOCchYnK6tepCBh
WlHm0f6dknqdbyZwgS5X6Va0CWFxlSCE7LRu1+F/3OmaYYXu2v+CkrMe6gG7FuNqw9fwIgWrIFkI
CdhvCBnt4MlNF9x0aVXf9DYWxyjCXwHkjkljUatDysUWLtMw8qVu62t8NO1BdsNXsvEvamZYqErj
N3toNydg/xnLSh1+87aqDbrlxrjm7BYg5W9ESRcbODYYkMttP9opI95vBciO5I4fibvKI6Ma8xA5
Be2Xwa4vqriF//23mA/knz4phM6SlZnjmZzimwj6z5/UZNkjZXxl+apGQBEzWRKqzqCdZndDwqYF
BfEdCkGUgoAcF2pIa8JnIDJvy4QQO7BIK81hp/b6tCx7u/9pyvbQ1C6ylJk5bWOOcKTWzt0I8yBD
Nau/8DFjHlTsj8AklKeG0ynopNadRsukqjDIGKRC1l4Lvb0gjLIu0nI7n2Sg5uSl2XRIczmQMaM9
ebaq+I06u1O3JcOyM9IkmUqpwRJsWJnFrVW+R1Zj7vJ87kKvxsFrHm1DWCei5X6D09DiAb1j1kY2
bH1B9OOySD2UdX5Ti/w1l4hRPZ0kqNXpj73tfcO5nqANGmQppaQCRaWb7uvK+Fx0VEO2GH/WDto2
YDuTz3JoS5m/UWWThU1jf0L60QOdnidwMhXv5BLfk/zh4flZLiXmPVrUmSwo4rZy5UAIqbfOfRwM
Kul+8pNpkbs0hqJdYqQ/KoUfApiGFigT9vI4gDQTRQ8QLb/mIZ/3ThcfPW20H9beeqhr62ecaE95
wp/ErvYCXFPs+RcSbJyYN3OVZChJ7HaHbDY7oddqfERBb6mykovDLgnuEPJILW3R8xlUijH/ZmWS
BIyt/S03yXls0/mr7RTWV8RWBCTvXAeo6O+XKYllxyD3tpoRCoPe+9LZhx2HThyYgdAZtCsuwpEM
4dF4NQRDi84klJnZBulrLcX2pF8vSSfO1kBjow07Yg4eXaXdJlZ6HNjoP8ZuvC8OsqqGty5Nm5NF
01oUNAZWSTBaw9iO0XVzKDN6u76pgh5XeQCOML6gLHlixG8d6gnlbzG6ECPSUYdpJPIAJPRpEmQj
G86ys1s20lmRpKHwbOrqNPpVDJgZ+0Q/MH445r115fYIWhD5vUodNC2j/YgN7ahj/87GE0WP+Tg4
7RAoiRrF8aoPJPt3RKl1PgSxoEeoESSuOVwqwvpsvHLN+IR2q9+rJHpd3fHTjkzyvi2GMqN7YKkQ
h814wqvn7nqK/BaeTGMxUR4YSjOjyi+RrJPjEvV3g6yg4dtkOmsLeR0NKMr0u6yN5jRK+YxWb0/O
Yn6cq+ITJNpLDoAWByN7HetcLR8ZI7gAhO4TUao3hcWU4d+fQv9oj9ANnYPJtTbJu2dwdfxDLYHR
L0XPv8RB0hZglLdVjLTWM9jCMsD6LU9VL5+GtS0vpHbpfrdMfEWEvGbSnZ+GxuVebePrNiLG2rb1
+6Jq1IUNfCmTEc9gigpmPVAfjZd8k1waSG/2v3M/SFZ8d6SabzJqr5Aa0ri2MvgXZgzIyY3/L+S0
aeNTSmLXgyh3iHkK9gVo3VZarN24VXmATI+SU5vNwNU89F+DQ8rYv3+LjK1Y/fONylvkQjMFb+UK
19Z/n+N/vlG90ULnOyZQkjlxJZ+31fTAwQ3OuqTHreB03EpDZgJaZIyE+OdIKAkjaL7Oe5VeZfPw
szedjzWtb0yNgN4Ub1wokDf9hxdq/IsXakNmcLjDXcP9x7prtrSaKgOdl34fdQKxA9OQJwMOmV+Q
fYvQkRQuW4LI0tCcTuVUky34H56nrbv4hzeLqlQIPmuDw9w0t9f4pzdLN1xGkcOEeKVrT4hXxksT
2YcaaeClNJzkRtT3UZ7/YGNZHS5/VA8tB0zoNHF+SwYtLINUc3a/wwC0jbHZZ5WDvNke/N9F3eJW
69Gw4lu2gIwswQcEjKPloa5kBMcrAcq7/fL7dzzx6uBE+bVeOvp52X4ZmWKem3mlpRgZOOqj1bLZ
mW/HdNXOeDeC1kb1Z1FR+qbX9rslZv2F695txG3BG3hGIgfA1GNPOqfyMMXjLcON0NnyZNa+YVAK
M/c/fKye/k9vKuGAW7nvOiY0EX1rHv/8pnaT8Kp0I6P2q/uz7IHPrF25X6cZGVxdPVgVeqqRbqS3
8CIMY8/Uhbzz1shf2iGbeW4FE7zyWkxnFuKYMkrKBw0yupE3Hn4e8hcismCy8VnYUDJEk3wwsElQ
Sj9FTkDKovwB6cNjfIvyh0yZhCXFw+ohzs+XaWTWARXaCZMin2B5Qivu8uk2X23QZoPz4XYmRdcY
s8ZKzc9GGGyu8IbheMiwWiEcsoq423M1oyFjs8ryCskw8C73kM1Ij2ISSFwk1BBSXagizGZ7HZib
iytDDWO2Jxfj2Y7d27lMz2NpvVpNFsDW2ZkalD07g9Ne2VANqj2p2OSKA3HwMRp8JuNgHewckYbW
wTeim/JdE3NqBllz5RPYuYLro5ac20jUHvGwH5YYhWMOeq6euCY9W+c9b6wRsOuhEzrkVqm+scwA
DxxSnDoKmQyIfbYQCaBLI8uDqNisIg5qf2UjHjDbMTkMevI6T5IWovKrhvWg47GhMnUtC3UpitDN
6e06CNGmNe5Wibg2j0bi6ZDRJk7ml2VT4n5m9YyZAW876SFD/tqv3i9QxJ+2Q84epGf7DI//MkfP
bsYEr2EFirPgzmStW5qAM7pCjodhU8TW9RsvUgSObWq38pOsrqOLEeBOUG4leezwCvj4onRGoN5y
/wuRn93rUqUZmw/HQcHCdFuJe43cuDBJrXt2TSxk0HKfrUQ7sVNy79JnDes1mw77qNnzdWLN75ND
Pib8sxtukQc+BlhdZIPYUpIqZ2d3oltJBiqqcjdXJGSDu2JX2yLWiWyGWyxq7m2v+FnrVbRvZt7H
tYym0IjkR0R2FTfJgYhVRudSkTHMB1LbZXMtl/660NjImSXJ4N2iX9LSWI/4pm/XwTkJVSja57q4
Aj37qHvNU40fARXS+pKDNIEKiEN78eKnFnAroKZhl5ZgbnUNLRDCniwoSu9aGySJm50i2asMQLfX
53oA31vA2x6wqsm5dAPrqk3m6LosblptN0nna4QGTLmSAhIcvfee+YO/Ni26HNTqFtyVYmYCiQpQ
hXHz7NAIsjTOXvp+tnaOwzcTa5AdrADuQh7ei4V8YUXLdU2e3J4bHonNAJYumwzrgiK5g2B5h+LI
e7Ajdm+mMIG9at5D7Jk3K61caKa/LALkLpWqQNOb6NEpEOE+olCk900WFyVeTBZo7KnQG9t5r6fT
lUMEKaRL9JOGcWdmbgc9NkdzY2BA2A/bnq1Jxe1EngxEk+ypQhywCSqIbGB4kvMtDFwU0zhzQoVh
kXUV/m8murupbL51jWmBXFeTR7Fv7t1CMKR38IeoNtlLSJwNJVJRitd5mZ5IHZCM6kEhlSZ9aWue
2S617BkB2KPqJJhFPSYZlXDRXLRpJVtbTj+rxiMV1uaY7Naf44rsV6d+hTVU3Cfle7LMB3ITY7aS
QDeIIfLNGQo/jps64Cj2s1h9tEUBTINeu4ynVwPR2ZUHlfdMaF84twbrU+SF+USDZ3MF4YTv2103
sWXOFRKOgdwo9BDNfDFLpMJGhYZeF86817A1hDGoscUkP6OYWYFPNIiJOTxbuolsetqvSxFdD71z
HeGhpPY2MLk7oIDyEktbhHAP458lfCSsGF2wb9k3mMMYYgc2xkrTwiZnttkRBBdJ9gNfeYWlqSQz
jIaeIIPeu9VYjrB31HmrCREI0WgitOW5Z055z5GUh2pePzAEX7go+Gt1QhvRVbrPZ16gDc0j34Ft
uEOZw5cmXs/YLYI5pa2qtthsvc7RZHV0Dq6N8YNZtafjEpPDO1AKflolH11sLT7Ae+RdaM5H9AtP
dGXLDTcVeEyCjgoWvYMJLbN2mIDM8f26LUGcmYZGQNSUMyTPlRV0bupXLBIgxUOnA6/CWCPz6EE8
7Twr56lMs8+YEBLfQ8+972Jt5wmkF1nvWSf8r4gYCJGTRVwjstaTc7rm3+4kVtLBwcbHY10epvNE
BNeDZ9jLEakknQH5P7TUJt59Nn1lXxqHQUGswJhx8sbyYPXDJVb6K5d96KgMaYIxPxqt+zgahgj1
taF/0iCkOcPMBASmSeQldASQ7pu1eUQbadM3cK9mmwyLWOhnvaUT3OLWjReH6HLEI3Ta3fjRj2ek
4LJj8LOpmNK2NqilAeiwjyM4hDREGsR0c9cNCHx2UT8Srdnon+Q6yX05uE8Grm+f5tm70Uj0jSrM
w4UzhF3O0GyqlgyxUPuGnLM6yMm8t2b5Y9qQYX7JeXiC9HwlGr439ebhmOIWFlyH8TadN5zhQRDr
HFWED3X2Kk4suGAjaLeuJtS5aVd1HjvXO7aOChbsMpceXTAc0+aeBQu6Y/6ZdsIRAZ2PxTjqmCxZ
dtv6HBJ/817qLqATS91NWpEdwFy8dYxS4ry4iRp7YZXLfC4nIhwZl5GyFveuRw/nBeIv4S969Co/
59H74gBgdzkuX8L7NlfTO27ApKxn+2R6udyzqiKxhATqIFnlxYzKT1FwCRfpfk4yM8Q03B1mzOW7
wkIU2Xfuz2icsVCNpRf2rscWCarOMevqrQPOP8p0+CRgD/K2i1537e6kWxc7vcVe25TViZGudSUo
GYLOOTAc+KqjUd/h3iqPWgKwBXwPz1wa8xAAWuXEvcgyZXppeBOZogRpGh3qFPi/ghTihXKJJtvA
9NktV+1s70Zt/N2LweSNsmdPf56HAlc8TLUA1UCPSS0JshWUfs1E+uJmM+/dfLWkJEtXfX+01IzP
gfRE3hZ9epwZ73FloM1BFcdUngMa62aQeLAga6GvfsUUXTccYrqR9fAdQAM1ehY6DaFPPzQY0kfS
d9TRBaDni+WxxXizdWOnleJ8P7hMWz1GB0FizteGKq8zhgD3idW+gKORt8hmvUHdrSvu1UQdzVWp
HbvshLlHeWHmeDdYm8I0a2q+iWfwQmgrXKwVXas/JwuAOF/GOhwfwMHBVJE4UiY2qY2GRHQPrcvA
g2nG7BY80VOwFquLlHzBR1IQ5NvHz8Qxsgbckre1pf7OzKw729aBc13nb6wvK2r/xl1ZSjbebSsS
euwaEFMJDJrHkTlX4RHPApYbSbxfGyzjWfuiveviu2SamvOYuscMLk9otrDHsbY/O11yNNI1Ij8d
P8jcKr6V/C8dSebVzErZz0E17ta5Hi8Kr2lYaehd9siXvB0IAd7ThT2MM08PXCU/Dbcz/DpeJUV+
kx7rxloY4XXvM2ySS00GxWlSajlbrEYo3purTCneE40oGqfUebCMCCegNJ6kpbTjUHYrY+Aw12MZ
RG4WM4kS9nVK9I8gzMdz5CtpRM513u5np9zs+ADCtPkdAT006ji+z+f7mMgkQ2knBk4p+kc4ckmr
nDtbEANNuUFEsiDAs5wPZu8hjbDtNzdfTsK2mn2aQhIyDPtJz6tf+pqsHH7Fh+Um/THeViqMQn7H
+9RoGwdhzQ9DNaf7cYtWqIg4dlIqsgn/34FlA40NFJpAd5z+NBHdE5iP+PxCIpTy01zdtI0H7Wrz
28kcWGwCjG+sUGMNDsO+FIDSKdJxBvymcNUzU07u0S87u+k8zb3G2DRR283quoyX/do7L7rMzHOq
e/f4y6s7XJcR+Xkk0m0vAeLmM8EL7slmTMVOxguLZmdvlN284pGZYb5feqRcaJ0yf7BrOzCG53hY
2ITUxFosKPcN41uT9Q9ZOSM2PdbXbp/FVw5ZwejWzOLn7/TsHP49hjKbTEDikGejU9fcy/EuwzcX
Zv3s3moJQ+Ql3TY7CoCPa95UU/Tg2mN5NBOS2P/4D8oVhvqsxMBKiBlBJcr9MLTyyJitu6BkBMhv
tfe9Z5LR7XZPWOSJdI9bcYkrzk3Bj3z4vTdYhmuYHcVN1oDPShJy+4qlObSFRtZVVr9EBXr+Rh8+
yS39cIovdv3vVaSGIy58bNZRfI42+GePGimKudsXI75VG6lz0ckjqmvU81Wp4S/efslN9DTYa9r/
ou68luU2tjT9Qo0OAJlwt4XyVdtwe/IGwU0D7xP26fsDeCJa2tKQMXM3N4pzFJKIqkKuXOtfv9lP
rBGRr2vPGdrZbVRkT2s4c+EU2k3OdL0xEuKda4Qbt1G2QJEtWCoJWqGPnVLxEHXk7kCfvhgju00+
tnbAwfDdKlHst1Zi3EOn2nEfQRCragZFz+7uA4W/tgoC4xAQWnTb6b3EUAB3jCKh1ji0WgfwSrZj
QsfNIUujrRzViTaufjIRpNCK30mPkVuHg2w0BQw1eCYoIoCeZal2ccToZmi5gSCM7jLUYBHmbMxM
m0ilCK9zXe6KmEuqscD7JxZgnbcTwwTWO2st3JLypz5PV2Ua3bYzCZXGO/VCOFvXmtzyrU1vOccD
/pXlVaV299SE/XaG/7GkDXaXFswqLHG9RjsUH4MEX8cmtKeNQAu7I16SSItcGi9lwPQ5C9yhyaKG
dxS33S3uHi+eGLJ7Usjbl3GG+SPy1+VDFKY23veGvlV94zyRRBqfpmp8qJf9QAaT1RfWzLXsQIXh
5jWvTaSudQ94grYB33Mgz02eRN2uDSlaoZ7/0MXLEDnjNYSwK4kHmGtvt2LsZotRKrJDb+PaUHOG
iP87q5z4U3WbSIgyaRwB46uogfzhBId5Qmw7Z9gmuHBYiSLFAa2fne1sBEdsw3FFgVIOXkxOlFu5
27iz0YSYSNW7B87ZwLp8yaHFXszbpdDoaboMrBxtY5vOmK5yRTfCHc/lzAtT6fa1KQd85PvihnG2
iiVllaj4XaWK8Wlq4SHYuneVmHT7Wu5ygASOH1XhDafOqW8cS/PuIVm1vudaGKPRoShv0m8gspBS
HKI4VaiKbiLPZJ7uetpcpegSB+21ll5yIk6A5Ryo6UTcAiFDEm49xQuwKtgzB8lzXgIM9bIf9m05
tfuZzQMEvrCLb1HX/xyiKPNtBfVoCKKfkRnZxz4wb43Mo4SHgeGHDkGyVlEzpDU9Lgi5rK6DGDDv
m5LTHFfiWSh1FVNd7+uZ/z4KEf3NYz5ILHJOJNnQD55TcjMLbPZZgeV7LXKOklBfGMF5+DglFD9k
oYTSyumrKnAbz0PeaqQvtyICC0pVVLwAQnfbIHHfoKrSjkc1FnOeTUpJgvVHLWVzXGIoK4Ser1nT
Ik8aUHFqEwGQRZWl916P0AI23v5XDHzl3iCIGp9EzyxiEfZY14l7qgKzvbamWXEVneXin6/XmBql
k/5Zn6A0xU161gs2cH2lM3mHwyc4Ey9ssIwdrgW8M8p512Ky0+wSi90KXC93aD6qRhGP0avPYRgM
fiU44RWOYMcexvBm8oZ231Pkybou2WVPxbMDg+yk6/wRTsg2TjcbtWMfdQ3KvrzM+nOF1jK0SLnR
S+MV36OHlA/gRYYAFAxRr+HiGCfYA5PW7aGlzGCfGaQ3lAURamMDG4E8iDllc9iwf4hBxiArslVn
xMNV6FCMke2rqD7rqjuvb7zygozFzVTh7mMtiHf/KoOiv6Y1NkrwPIBMNTffGA4b1iYnXqCBSJzH
E9z/CWaY2xO8hfYR/4M+PpCDbOwHfQngKCsJaF73t4pMc5Q4w6WW9Tc4rViLeCdz5hbUnQZ39OUQ
jhNBRfwm0UGbeaxxJiqT+Fw8Wt+G5XPYeqGf5rM+Nw8t7jQ+pa2/N5zyvZu8Z0x5Cio5ukD+C9fI
yAjLZq2SjPVwXLJ51rxSJsZZD9xrRPwqNlwASLgfjF35DUe+YdMVcURyLoYW2CeXC27jJtZW5tq1
SonC6y1Dx4BjhkfaKZQBA+V74msjHsblyOAHXLI+QyzAvpw8cBe50s4SYXcbKkKV13Xj6LKmDRvy
EoKqvBCxgJFVMU77IB/P2Cqx76na6ihbUFkg6uyQI5271MGAqxF0gqBv+EchCm/BfOTe1cIj8oMB
4LFTh8n+WZSRPFkFsWmBGTVX6fDrVAWSRd24a73oU19KcvzslujQBtuNEYF914GV1CP03ty60YzK
uTGE8RkkLuBqh9Dhk7CCmqOLwhs88Fr8xjtsCLAhSpa3b3beUOY2d6SD1TtRPBcmTnhFiZh/4gSp
kkRpQKfLcBQGlPPBYlKalv3pMHzRlhe90YrbOMd4axb26NeOdx8KcyRPmr1wbHnjA71luoc6PF3z
8IYbmfl2NllyFOZ4yvX5JpnHnj05fi9Q/uS+JEosb+QnLNevbPubo4sN/AF7JHKCXMK/pM7SEuuV
qPEeSIMoCTGbfd0ujXNapwbLgB5VnxknZ7eLb9RAEiwhXd+BGJxToNQZAfK0m+MCSCazfda+LkAQ
4ILQbgCeSs6qhe1IpH0hCZ6jKYuXOEKAYNTY1ldjkO67KrO2KrWC7dwSiF4uO1Gle+duaDxerwjs
Hr7xBuOl710JESvHrwEBB6EQmPgvCfQg75mCD1R536Tq5ouobpRbmaeq176pggy+QT2Ttmc/4Hz2
DEWphrquI0/TFQY6iWQ4Ijlwb9bWnkCgGvJ6AuhiJcUnhWPmJnFh6zQUXC2w9300YpeOg3obo4ds
e6gR3WS8yXQ+ILdKT0FKIHxVjggVvfqZdsMO8TMtgWJ21ghDfyIzhT+nTS0wP6zIS929h20J/oT+
mxqIu7vQ0vRm/QvWsfkWbBHbAUSmqkzsCwyBN4j60U1zAnK7JEF6ZyC02DcmvKFhCt6MAccTG8sW
YDfr2wx8sUE5T6iCSRPBym4zQUY4knJas6OiP4TrQDNDUm5smF9kNxD8iGW1FonHOLAR98fU4ZhP
6gzYQIBL+vgztDtPK21wYOZ/h3eFgwH1xiwnMiqcG27Ix5Q6wTvTuSdjENOthcGlbJMJSzvDBasw
LtDABz8p22OgM45alalQ3Ef5BakvqcLKvEXuxZ8w4x6LlAAB50wIM1XAx6RqfgtS81MTODcYmDYX
Xdnq3gmaH7Jpo8+NDsFCiMbDOUh9s0IxMecm7yaJSAl8iV00K+82hSaRCRQiTf0ZYeYLM6m7CVKM
6TrH94y8OFeud4lTBAreIPHqsSGK1InX7gdov1uQ7vZNCGo7ZtqvuTU/TRlKZ8Map6uBKhNTIhIW
3dp4eiTzCYOnsT2JBqFDMpIhU8xLQxz35wb09CZXzJNddsxLNGdNb7eHMfhJ2k7+PJvzd7TcErQb
mMJdtDpkWc0tek7XlEcjJaeOUqKg0MDWFLtpiPpzgd743He4ThWuJyDqf588F6IHndBWVWNyE0rC
OgajfqpnRMGuxF+4sYZXo8ydPVa0p2zGzaEntHGracHjBBWR6CBA9XJsrEeJ6yo5Wba3rWvKVWo/
IgJ9U6EI96GLACrme99e+MoIehmrbo8eYg7cUzpF6dFNuQObsT02Qh/PY9Q+N0XQH6LSxURQPDY2
/YLtNt2hxuHsMpSlT4XjrJksbZd12a5GS4Tk0anva+VOzJrja2eZd1k/vYTt4uZG6xupl86MbxUR
ZweECjtnSB/imOSzBsMwhANYw7hHeMgpFEGy3/rha1HRKtQG94iNx2yqiocKJGvbDx6agBhXWDl6
wPBp8UXFBlu2lqFNohYxHYL+SoLeAf58o7DuAtLYegLx0CK8F7wc/vIwCc2dl5FDJkXOU1buRgjv
MRfBY6NsgsgaTNxQP7mdwJ23K17zzLkbZzkeoJeO8N296mh2qFNN7OhIvNSfJxk3j6bobjs4h9bS
5bY3yOIqP7WrBoKokx4DDfHXEpkDtQriVNLVi99Qts+jUds3QXfqxojMo5TkqAZZAJELFJ8wPRtq
/lblA28OVhH4woe3fQzcE+nGfRO2X0rc728q+6KnzlcVW29FdKqH1D1EI8wLVffTTW3rKAgwAUhM
Zz6107fQZtuQ5OWz7BeZBRlHHnlsRB6jcVZsh+g59nEhMLRB6D9X01aZy3jSkz5S0l7R8g2QcprR
ecyb4M1uTZfH8tirD/E3TYWPDuAQdgYky6h4ps2e70tdspztcFAUJa56GbDR2CYIJnXuZRDkaN+2
Zbml73Uxe6EulkHhfAK/9RtX3Gs1dwHdpEOHwdma3con4sX12dHSgzD0TiZIDB8wcEFvNPepdTe1
0/lxGV6wvN38F/+jHJhirEW+/BmS4L1sI2SmNivM0jgMFsENHF2vvW3z+KZ9OLhigOs03RcFZp0h
Yp3sjF2LFuJwzUg999NXMzVe41K+yAx/Dre7qtw86fNPGbUkgiRPYk6f6lAf/P/SJQhpnduM1jj8
ZSOYcVXZpAOU5yFLnhIWhWZm3XZYwf0/UO3/P3KntSGN/J/J8dsfRf61Sf9KjF/+hf/Y0Vr/bVis
mb2FdC5Me+FO/+LFu/+tkwkP+Uu6DHgOhK//5cU7kN+hTHqm41q2lJb4X168hDLvAuN6ugf9h6nt
/4YX7/6dSmRjZmwZcOst2+A5POr734kcQqaBlHLUQUPm6VyX6mVIMoHTlBWwseiNY63NX/sim2mX
jTNy7hAd21MRts6RSrBVmR2clV7etWjY/IlNfTEgHXezgOB29JYdhkd+RmrDfuxwk4uhfdp1gqlq
jtFKKHAy6RhlNjBni/498iiBnE22cMWwUxhB74LwVcCv2SPIAuma4x0Zb5hbTfE3UbywiLQn7BlX
XozpwQsmUOiS5nBPgHvNLXraeAvaFZzTJm/9uAH8lNSZLWSlgz7WwdkyigYJi4N+XrTnZiSLgsPZ
/+iwWt9U4IkMl2+p27kXOd16sTCuRoJI3sBmKM8oH79oX4n8NnXFcJ/O94X3YqYEuYpAB0sX7Kni
iolixsZES4If5iBOMcknW9z2mpM1tvkOzBSpVXCv6wqwJtU2rTLv//I2/gsDW/6DgQ37XUhb6Mgy
HNd0Ft7vXyhQMPWmZppN3e+QkYVNHJ06hlElHYQLNlZYRpLcKvTRu45uMcKPz2YxOnnk5Vk6UcJj
ieEHHqsXY6qT3UC+GrI8VxxjaBNJEbzVgvyeWRUW2kBzQtkZPHQVEB5uoZ+MmXru5TiREM52Ze78
STiJJNtL+6LYP5MXa93bM3IjpikbEAf1f+vtA1YJZencEhDxytKj+QPT2Vk4hH8n0EEbcjwLXqsj
QAo/6AFUORlappNy4BTUTXIV1NYiT34DH+adrokfS/Q/3AByrodTsD9NdJJTPPW439LKuSrejsRf
bUED8cGbNfKvCUF1HVhfA7e33Y+oyrMOUUY0EetEN5KzjmTBxx1jwKbRFr0+zoBXS+b1zn2ic6Et
Xv4ic9DwQaYcEIJXmehf56H0dnAIQ0LvsDgxJTlNCKG2pF9gZrIQ1Ae7pr+YF4WIhEHmOgd8pRQ+
B3N7EBE/apLfzw4y8RgEC25nvTHnbNjLWl5LD4v6FjXaFl+x710qmkfoISlNweQj5ByvtaZSH+XA
YUCD2YZOw7CbBZ/tvokYXskz+P2bai7l5uMPAxIlbM91BUqhD7wyqYU8XwTzAy7+vB+cGIv2+ilq
SbKtcuwhVd5C6xyz6FKJ9sSdjEKsbX0HShObcx31roc5gkdsHuv8m0EX59rQgntZois2XfYIwcyr
jc6+4a0GKfr94/8LMVN6pgnf0bHhTCNs+vtBM+0qIFkYXvRaMc0QL8uhlcl2pLvbGMT37AB7m9P6
KqFsR62AxLAU3hGnbOpbkN8DraEn6FOWBYQHJFL6ZGYBm+v96ffP+g9FlKFbumUCpeJHjjDKWYrG
X4pC0opudLu+WlhgnH5MTt3OQAxYQqrVM+dlsOjkwpasVBNfcezRj45ZE6frjEQ8lqiX6zM7kHnv
xRVWKJhBI46lUmtoYFg05lth4TLCMJz4lsWmwIpohmYjIag835YYT011tsPM6XMWVP0htgleYtt8
KnHm2CC/7A+udtAnSKsDXu4Ayj2Nduod+v5dTfmXsLZtrDaqB2MppIYoHllas15Pu3AnsuEG4o66
aq7zYuP0CPBuqyOQ3ndsyW80ongPhoujEmHI+R/Ypgbm8h9eYAvuLbRIoSPcND6+Ae5szV0YoDCd
Rh4sWEVXcIMmK039mZHwTGZqsMhA4QShrUTW4/ipmL9kNJvrs7qCQ8oG9jJ7GuJha/v7n/0fUi1+
duFi3rCUPhO24IcLP5b2GMrJaf312WrU2NQs3McDbdhpBhpdiQ9sDyVvH6BPjSLCyi0Lq02PTChc
IFBpto33BP3zR5bHnyv8kP50iJYz/vcaYIFuo9cSHsq/f+iF+qEF3YkzyKMLNInP3s+BdQUrCxQW
3adUZGJnw1PY2AUUJXfGrBdGLW03UesHof0AHZh2a6S5Ca74+2/P/HiT8u3x43Jk2AwIz5MfDrjt
xkELw7cjqrNmzxcTvVEg0dB7vL05Z3RLw67W22FTCv0tlqAdnkimnQgWf2jNqI/VAOhs5sktCZfa
YcpYqbWR7e3t5DmMuktPc74xrfnl989t/JOIvUh64FYh7+H1/EjEZkOi2gDKsu/YleZHrTeglDdv
Bs+r6cAyuG2V2W+rQKuOwut+gtiwMfr9M5hLl/Hhd3Ulb5xh6S4qwVWk95eCU2dzWfVdw51aPo0W
PomQYKFedAacXqhIdmeeVXeLmLi51qU4VK61H3huEBCYaaY59gxcBP6hunhbtS2OMwTn5WUsvRxZ
BsGLBmIretRLttx/SiyybSl8XO5+/0lIfPj4SWiXSXYWNKQQGj/y71HPD6rIeEPdxDiRlALDalGB
YmJ+OwCB022ebJTNh1phV4LM+ZBOyOoay4Shsvz9Pg0IVQut+6GLgEIsdgWA+MjRrO8aJXHTLF21
WQ2LPIHOyV3IlUk1Qk5scqw9cuyTe49oaEmGffVNMT/gdwET1Q6cb00Jn6UtKYoEy191LYJHrO7w
0ASDXxqULKy/SdJE/RlllzMmnt/ruXeY6vkpmNrwUxQY6U6Nrdw2xNdBO8QgtG23cYqS3Sz0p7UE
2PiyZ+2QnhyXWVWfap5vonDHGXgLPG4WN2ZFMPAwvwDg7xs9NX0hw3k/Ldd6VmF4F5DH0msleWz0
MY6l2HMhttCIfaPJsr4UvTAeYmMOPrdhcChlDQwVc8lnFr9qEsAA61DPHDSWfMuP3Yw4WlYzH9YT
SDMnz+LPw7bm9z+8/Jcf3lwKqCkoT64hPhRPvvokMYGdfLH4suE2RwZS7V00xqtr/iPsw4faqeVt
jo+rNcjobI6LoxywsRD9HoKM2hGHsQl6ez4V+vyEFQwGOQ6gkuJ7i4ljRUjxhhPq4qTGz5jyCWiJ
hm096d+NPgV1TTAKlQ03i5UiDejmFhvHmXQnG5VOMOAlvlyZfeXA+2HoIqQPf3BCpfDpBCb5/bfx
L92OLd1F7I2bJEwV58O34SkVll5ZKr9hO3jbtShiLFHfghZs1hd+lbA2Q/jVdAHdM1HjSjI6se9M
+buL9/UOevkbHpu9by/9W5w7Bw2vHdKfnT/ceta/dDs2ldtgbCZ9xbBdiyP9l+KT8QFkMIJzz6pD
mNxOUOCWF2eV9tqW/BpJiNZacDTcJr0k2GsPHlufopo5G0l3l4XF11+3uYS1T0jF9zY7rlOcEB09
+BLZmDYH4qcwrNSwGZXO9G3U0IYt2Nxu1jsEncTAwZ1ztkb6XFqKn0fTEX2O4eN6BOe8ig6DPn8P
0bieSq9dbE43OCfJOy3GrS61rQrt6s5u1ZEPANrqjV9tV5EjSEoK7nDRWRbaIWRgOCQQgXk/WXJl
uNdAAQUQ1B2MwO0MqnQbpzRlWrTFHfKTLpaFEjcVTtjDCcpGvVvfQD2soFZHkwYjUb47XcXexDRh
SY/GdSr3gty80cniK916c9AGdweORpQrjv527h2bKR9uWXd4xCVv66Z4T8ysOwOPb3s3aP2SnBDM
tnXM5ajeftkH1pnQxMdUqy1oGBnEjNCECeoSDoksGY9pe2uY6XuEVzvO5cs7nuE33OXal7xI5EUT
WeRrPa0Ba5Jply6u62Hx02gRUcJ0wo1OtA9RS2s1JMlXLUu/mXS3rOhtqDkxbKbMwxeK5Ogdrjyv
NOHP7OiQKpg4h1gx7MhpMJ57As52olxcu0hL2AoHgpbVBucIhLuODdxhFGkYtoIDg1jwSZdM/aFU
2xa/9F+tEwyQ/lBMB8gmGKgt8+U4Ry2iZwznoX9oPQYXMZwskz16VJV0GEsqGNVV69FfZKV8WzVm
pseFsHaLJVbgO6XYLLOoZgNq5NtpAnagP2KxzOFPVcU+fGo3HgrL/frKr6VFKzR2WKCN81K8nUB+
qhWVem5jYFQ8+DFUTOp9lwQXY6BDrDNzu4q0SNXk0CwX0rTMT5ll+spo5GE9wY0JF95wOeAp0gjK
Bn7i72XEE4jliZksd8qOv4czH9xIAZ2gUx/r5TFbaT9ABNrG+VgjweUqSRu20ZnEqBBnOj+3qWXe
eO+19KPwwfj4uhtvaGT4AxG7+ey9SC3AUTKpiyu0Iv3EqorvoItwGFuOkjuLZ3rH1Bd4599VY/ut
s7GoqdjxElCinSbcdWTEMeioVhil2Zep6BDWWUo8m6N5TVCBbZuch475OR8K5vK7OheHenDvUhjO
D+w56vtk/IZp5JUZkKFT6vUWBUy7w+hr8CcL8N3uP4XTLJARV9lOivQNZql3cOf6NoUZccT9sKVP
GJD9ELnZ4Wq0j2IIXWslHY123gvD8pWp+osW1VBI8T9ES83bbW/Y7TD7TAQAA2w5I1ndXgCGHIQD
6XpNYG/d1nifYkAGjeXmjmDXcJPEsNfX31VDunrVsOznReXXwXI03MoEH2szbYFD0Jf5damJGxVG
T05saocEtpYxMjiMKlxylFr+PKgHdBMhTCR4klsBkAJ+Qmjm+r7k0XJUqvhkkTBAbAqKw7Dix8YB
Emah/PUZuyrxDnPwGreeu+vi8CYNzHuIFMbVI4d9G3Qcf1hpJtLB+ZMzz9+7ycT7ZvkHQKS0HexI
BJreIQjCnjqHmZ+IOOjJIvVsxIwXoFS40mwheI771dFhMLp22wv9iJXCd4mw/wArm1e4b99pAnkz
S/5JqV2cFDGP0QRnzW3O3Vw5GCbUoDYLDNMv6RoraZKEmm0i8/CTw2rF0lAXJ6kDr92LUNG3M7m4
4DtaT4VGPaUjePbr1s2PXcfP0mNKuO3L9jp1ntxhLesd0MlS7zO9IWpRPIrOIBJF+KzBH1fkx1ke
UCNKt8knta16r7kVLhCl3sEbp9blVEHibg1WYCbftjl9mXPUgKpw+UscPHgjvmlW7xzDasaKIprP
Cisn2CHhuPVqtMaG1v5wC+chHngMY+COdjGNSmxMioIuf43t+Eubyd1azsrWvZFmxudf+pd4Nk4h
Cv5J2vB3lwO9loBfyIe8K4glukB2qEgvUSaG35zogjqgDS3Eq2j5f0YHOVvP2UfTMhZN2RKFTCVz
421y8AwuBs3MjPcW7c9hnMFuOeNrsVuLY9XbT0gJYUan/d3anpi5BTk2E29ZBO8MX5Kyc7kbFqWm
YbHUybCWtmSK7RcAzVoxFnYi1WdoTngI/Bp7w0LzM+a7fWskUCdL9xtZJMFnHUIi3h44wDON6IoX
bq0kdUyDgQsz02AeyJ2s0b2SZOsPMAwRNjgHjnu3zRvIslB3ocnxGTunfxnJJ/9VbX/9wMtxXWtm
b6JLrAzHX79QpYse0afcQ07erLfBWpwjm3c9NB4CEq1921FqVzNAnVJyRPSc3WnTnxMPm16UMQXB
Re1ldNkTFXr6Zf2S12ZeX8aOMUFdRUzFF9Uh3+SjrBMJMaV3LQk5h3zI8EpXI8aqxPu6ixhUT7Ae
NaMaNLfiVCUVV6hmMyFULVVOuKhGCCdpk+KsUZxhhiZkYGUOxoIgI7jXQkvNypvMg89KNA3mKuWV
2uzcm8o4ih4E35LHDCf37fpVgrDgvkigMmtY5ziYpGoRJbR3Gvoxl4Yr2tR46Kzgcq9qWD4EOP2h
rzQWoPjvMy1tJSiFgRhWEv614AV/aSvTLFA4HpGtoAWZ+VTZxhtAGzgs73tnR5of1risDiS970jt
Q2ORJJ/Rh6JxcRFADZZHYluo/WnY/ye6bYP3sxtCh0Mn7C5TzF8eKmpFgAbEQI4E9OuvdG/BsLQP
YwihLZj01puNl2FhULVOvEu4dPe/Hw3+BSexbd30sO/lFUWs+sFuCed6y0pyiZNsz5CeZMFldKaf
MpOfhmnaZTN783V3stYD6sQIS/YFbm1zmpfkc1NpPzsXuU2gnULZvSi2vZtiHt0z5u3nZrCTB2fu
3n7/0Mu+7eOPCTICKLaaWMGM/fv31mFwP9Wot2D+wsjN7WFnuhPMEFqxg2YMuK/Y7hWexnemupDW
hzmwY82RhuQM/OFR/gkj2q4BCG44YIggTh9GK1KkYMBP0JX1fjG4njhhXdrjsuEiXrNzC7lHpcMf
I6Ug0AJinrWuuTY6ShX4VrHTpTdujI9ajqoXe/d8nyc9PAJ9fPj9c64g8Yf3H58Gw7Qw8OL8mh/G
qhJWfdzFEXiYg5PN3NCCNGWd+6hVfw3mZtASseI9sp8GybHhdg3E/IHwBrjENFV3GBzkrghqDJYR
lPAxAiRxRrrFDoMt04Wn1GagAzZ8p7XqtTUEuMAaHtRi0yRxUqntS9XQc8ehq3Zr9a1dC0lEavxC
TjB83wkzi3ZjwOWLR54vu0nfeyVlKC1RuBTuE9EueGj1LqylNugOIrbOaJ2dkjF6Dt9wxbehZ0bi
PMziIheBYotRzd7rc5yJYManzct6s8dkR+Fky4xP/NJWa8LzYJDT0VvoK5cKWkFGN6oAmdOYHfpl
klr/NuloBbP+H5Yp/1acXKJOibSz2PIi1fj7+xx0Q1xEHj/OutMrF2untYSLIaF/pjedwxZa/GnM
35XVXYyOMjXUzDjEnnwxk/j+9y+LsbwMH14WSpLBqG1KU5cfZ3B2bXkKqMoWbZytrVeO2pYh7jQz
qOyTnqyUxizYNXfq2MXuxraaH+3U0HI63Y6go5sB9Qh2iG71hyL+L0snUFEBqoN33WJc9+Hc145d
jwTukVZfEWGpTRCGw1Juyk4f9yBdS2qd2K6zqC4rct+89KtbWgnLkSw/BCERbKRSPZeNq5b/Qr93
X9noMiU1YG7xBDG+9VJ0Iv18ySsaiT98q86/QPoOpmsE28IKMIFjlkvqL/XeJlgOjTSi4qLUXwyG
eI/rehsOiwzYhf/BvEIgg4uoQ/fUe6wTMWoRCnL7ovdGd+vEX/QgjYlLsEgLCNURGklyp1pnu3Zl
QidsnJWNh6cs7thqt255Ej35os/YPuhTeOoGG2CrVqc4ZaWxbvshnFmqqnbrwW6aG2NGJGOXlxW3
QEcd23NGw4e1fpccMcWi7q9tnjZrW68CUF+m0qQDeKS4nlqZu4dBpeekAMIWLQkSJOXiqmf8LOGO
YhMA39y2+h9rS45rJn6cnUOQZR/eFyGD+dq+VEOX7pOQKF1vvlsx1UKal9nFTSvqxiurR/rPZcCI
XRHDoQwfFO6cC56Gm8Itwq6EoZgnWr8W6VaS6bZOrqOZnoakG3ZdqJCEI0BpKvPWjMsj6UxbD5ew
faKMz15pfkaBihkSFN//VIOEsaLF0LnriIvqmeRdpyB+kPl3u34B6+U5sxUc6aQ28wDm2GgoTgqv
eW1xhRtidWMnStsj5Lpx6J2vg4OFteZ9SkjP6PG7UBUTi47DblVhjb3O+pnNShcTro0uoju6L+Oq
s7zOK7LEwX5bv0ppJ3F4wJDFixESm1c68RzQVgOLIbiSbN5NLia44NJqX9fnlFZ1GRfiMcKKaq8t
x8ULMQT34lb64TjE0IjYhpk1NmzdAJF99tBhOhZBllalvlg15kWGlY04ZY/11h4brGoarMDhBwKA
Gc6XXjJ8l1DVibpBrW15E7w5bK472H4DQbPbGP3bJY1DijiEgaq9jbFUTwgWLKNnaPHBJeOixjUP
vwz6ooZo8lOBg1MoEGSbDA44PMLYMGcmAbdPloTkBXcnOakeiJSscX3eK1awtk48HBERt1jmmqeY
8DrYjNWuEkdzkPqDKcL2cUAsUMMm3M8GON3i4mdEeAFvSCbM9g2yS/yvUVfHWke6XuNeLDl519BD
J2QmlV8G6RVgpcHHB3deB06lZU8dATMYPi5Fxeo1qBlFVCAiI7s3ZTvqr92w1hHJ2pERmPdUnNHD
wMJGlM0gBh6/acjVIFkWwtl6IvEfhN9isk1J65rlLjeSq1mPBK1TpRrSIjmQzJVs+6volFckAuhQ
N4/rO7C29svapfAqIrAq4fiqXuxQUN1t1iFfmxDhTGmFBQURD3h/ogMCydqtX0Y40gjgoTL9h1Dh
oobnfc+axXqWQ6+7xRspxeROLWCM01r7fsb+nSn8mMqEUWrpEkyY7lmvI/gy74eM5Cdl4jgQN+KQ
ijLkoeR+SSLrc2icbEpgOS47DrXwe4B3MTj2poNUPDnxZqfS7IZbx0PfW7Uw+898bdDzQ8Lz4o4Y
7jkJPgF/GNBZEMijFPY7IzpacF43ZYXGQVvGM9POg3Pd44FSx/QvbgAG0tMmEIqEAF73GGUTTHDk
rJ1APfdr2xvcc+fjWbD8+2WJRUVo1ZtGJxhNYGTjOvFlxQBKNJuXuHlvJ0fhZOHCLqU7suDL+17D
egzcQx4IkDgLjwVRUdyv8OgKucCjrP1oRHw9sz0ykxFBEvm+69YP3IK9hJ1ke3oob6PjPN7lPzG8
XgjNOmhfMQXHBLA6rXHUYclp+G0c5bv1+4eHDk0lN588S2uvWlzNO02QphsU7qtdpUBMrUFIZkQE
CZcuqAX5GuvlsRbiellRDTOWT0XRPpeiR+jXlM5Bj4lja5chIIL/PcniHI7OU1KH36wZxnKjFtjP
xB8aPVgiWG9wKToQWhbXJRZj1TjSB7tPqe4sPwhAhlcTkLAp29I7V6n+nuUajuZt5JznjiktCPN8
OyyeXVXQPaSZR+oXqOg2wo/Ptwhe0QXcX5Y15JYhjyJE6WybcQV6D7vfK1IihNSdkRvwZctgsSBv
jjSWzUkOKnsscyDfBSatDNP2CxHciYmSQmyd3NlxdBu4UOs5zymq/xbw9NeNhxdsfMJurK3Q/48p
UdLhgLmrZeFfMgflPXmDgXM/pd9V3ESbfLLH+85pH1BKPafdiFbNZNWTkJ7lr4vDlCCDPjcqdL+f
Q1vvoebDYeoDcMKy/15kY3SMzF5cbK9FzrNYmFVUcnMgjgH3dy5grBgA7zc6oWTxbWeizBqlg75v
bSO9lQxgDC+DMHFcWM7lWroV2wrf69Hke0xvC+aOkHzYIX859ZK1BfHQqJaWTKAaz8BtEsVfg/8h
7Dx380bSbntFBBiK6e+bk7JkSf5D2LKbORUzr/6sKg8OZnoGXwPjRvd0sKSXrHrC3mtX6pNKo63+
OAxIIp3pOGc/zR/l8pEVccgHGsPf9VYCmZyL3/Sch0v1S+9UJ2N5jdvmLSspT/Tt7CbZtO08EDVV
W7ekE3TxyfPzN8/g/6qHiLkJu+Q7EZB2WZE9VY3mRUxle17CojkzQPP3DswmWhguTQdSWAhGR7+o
3lj9tXhAbvQkzUJxvC8TlBEAsRfUB7tmgloSF5F8GsK/xsrkmYiVcW0OP1qMgt3CyZqFBIlhz4k3
U6SqiwB7CmpvxhasaJ5EEX5AfUgvdv2mZ+P6DtffVkN2wdZ28boRWEEwZc18rzQ6l+C7It7pCmqc
5wZCnspbBop4sDpEkuieHyNW6UcHh8SJ9BmoOyOeFlKdTLxdIagJA7A30Wbf+YzH6+ofLaee9sGM
CzKljVozFJAZWHoPjNw9jNB3g9TRC9kwyJeoIDb6Y0vSqTz1Mc0fdKBUTaEiwsDroAfwIonKw8K9
6/L+KNVYbKqXXZuO0Uk/N37IJ6dPu8nJAX4rcbfEnBJxIejSoUWxd9NnGlaUdE8OIKEGEOeOOJPU
WxY+SORdZKaSTZxZxafvvxlz533N03woMMmvMSFYnoI9qq5Rt0J6MN5UCpY4cWhKz9mssfnbtb1g
MyPdQgRnTNs/0/Tl5+K3DN5rReoVfAizdMajyRe7wfwGb88SckeMzjmruIdWkF3SY6KrF4Zmw9je
ddC0DXV4NV2rWyj2otekQidW4eim4hg/xmHM977PvEaAwXvQ37RClATkyJ7nJfpEPJHshTpD9Ni6
Jn9gdmxWx9L4lugHv25Orm//SHix1BwyCASZlkt9KgI2rPo9RED4A6fuV1oRYN2VjDAbNScHBANw
ZQJ15OBliZb+YM8PrYcCWL/nhuQVZtZYbuZcPrfmQJSkambrJW/364fw6p912YZbUXHc6L+TiO6h
TX1S1ZXbmd7laH+LWfHelJIjS81hm+wIw2PxUSZP7O/IVKwJh67H4pH2cN6WNfII9V/T25G0Dh8d
2yaqSW2Kys7Am+xY0CME6TpR9btnAt3XgXWqmILvzcl7ncjksqEwHXGSv3pGfUkZRe5Wm59ZogZv
+BHOHkdJgkX6EJTpaSTwbTMgxjroRyOU9S8/BYb2r0+ROT/Aj2wt062GRiJN5WMwmte8/qvLp3bT
KBHDbC1/Dclin2eXixxEyC9IZekG0hQ3DKs2SFjNizVn93mfcvAaAV/IyjcZxIzKvdo8gJKr2p7n
StVBeTE8zNUyn/DcURWpofKfLoYss41L9nvWkrijKprJcn+qIAzfQrOlBGe6csrVul2dpNCW+4P+
9zF9XfugjRkg8RjF8Glbj8RyxV70O8QZvgvSJRvJ1oK/wQGXS9TQCZ5gNZ3P8vCXW3afmW2iD/ZJ
NpL28Fu/ko7R/PS9CbMV8aobOZDL1ozdsUPTp3nHypNJi83Nw6lx7INpP1r5oeyb7t0JqfDdwcak
AqrEGIMvPSpGJpiDv6sOgh2j4VKFkeYdHPUJ4QzBrWUic+FMHndkuZ7115cnACJA3JKGWEc1Oksg
p7rQWHqIdd1KrqEfveoSM1W1gy5GG7ZzVxQoDPu+ZwDJAyM/1arM6FJkpE3cXci9taAVtL5D4PXy
bjZ1fRBp/m0a/OA8yumXbgk9v3mA7srKpwsgaSckhUiAIw5g8Z3LdB2ICe9LGuKRHNWKmkcmUOol
OWXPRUlLk3ndgZWiPA9R+5GZFegzopDZCwBGgir3pMWqaUmopmMzRcLVqZcnabMv8Hjuu6mj7uiS
Q7oSpJ4j3f0jpJTqp1asyvzY99d4ClAqVORRZX19lqR+DAFRskFEpmHSjWgjbNkgyCLIdbS7h7So
v7qAEZ0zGbsZSsl56AeozR55x9JyDkSNv/gwL2n70UjM3h0GFmIq5chHZkYvttWM51mGb+nAWM0l
j4tXbrrW1V+G4F8wpvnoIaK+pvYxs9GeN0w2W66rk+BrHhLkEa6V1gdUXqi48FTq/7BV0hEBiCX6
AwHdjowX7k+XkeGQTnApJNVtN8Rv5OKxAwwGFkcZkdCpMzHcGU1yU5zsQ78ja56SFGRYb7pQagyA
HJkzwr062QtDU6NXPUmVZac2L1902bS6sA6l0WNI4hyJVNXuLiUskfFhGugP7QSsF5uCZ/j2W28N
fhREMBzxelu3+BjWyCrx3MGPrLGEma1Bul9YQxnG/YtPMDJudYxq2XEBf2R+79+ZDa/Y4tWR3K88
Qvva4QKywL/tRm82AM4S0tkOlA+L0dBIBs1TN7owbFzZ7ObCzq4uCD6UOa94MimnWuRYgFAAh8/s
jHtmXHYA9D0YSuiXC8qiTGLH1udthsfhFrvjKR/kfM45/GoklaTh8mMe7Z5qVnpfCxAUnjF2d51c
qVD59varM77qurFuyhdW8IRbrh1KERiXhxFIQDGJV0gGzXsdEDRH4sceBMJ4WMZ5vBiGG2/atnYP
un1p7IWPk2MbiBcxN35VRKont/iNUANgdUA6y9z8CMXT2Hl1eQ6GFmFRTYzjGORQ4iXWFEK8W7UW
nJRmYY2AWltlQnAkEcVXGWbOfhCzUDMLMBnMfCAUQeArpgSmhbwVQFruvEWgluRkKsa0PWZkbz8s
nfvDVd40BlPizvX5+0A5Hv3V6jY+UUGA9OAiFJQPcRCcSUP81fXZsQoiwup4IrDftdaOZ9feG37m
XZNmvsBOYE9SjJe1tG81E7VTTx48LW/622shT2cm6VntWi/HZK0AhNOX9+dlES2wxCo9Gjn2Rgf3
6OIDC4jIpHUCwsSAjYT7eFweggpOxoQ7vS7yn5OSFVtZL84he7llWV5zAt92LnrVSzkjD53wbsr8
MAWTeyIsik6AtPqt6CpmalU9PRjduMfwQdKdhN7FBzzuejw42JncvbMaBaQ9QABOiK3FM+Gyko5G
xz/tRov7ykp4iAlpBqxW9U+TkEz7pJz4NABTWnk1HEpwZaibJgKaQvmtkeADWKTt7WgNTjjPGV8U
7jsLhDJ/L8hT/AB5Al5Rbycj89AuPlmmNnE1PZGEIhvmY+8gv7IM5vKMPE94mPOD31TftWcItcF+
UBZiC2cepR5jKIGO/GhmQGHq5CNiu/tUqsFnUMo333pyCxHv7RVqahz164uJoRxl9y2nrL9Lor58
61tEUyBKrgUwqVM5rOJ1ra7xmtHQS5meCzhSL9y+yS4tZkgio/9jNnqAAgFHAVv6ADRunz5O1k50
iIsLc41PIuEwznMO9owhD/uVMbpWofNV2WtOCkSVXUeTlUgy1nI7zfcxhNNr7ivjAEvXLGM66M3J
MZAQ36H7o8lx+O3Xvnhc6io621V9i8dOEkNALOrqlOOxYXK7mWOX985eWjBeITXymgXbIC+J70h6
JF7Jc22z9Rzz6S4DGbsZzKJ/npAL+dmZYOH0VlphtjM9luOc+jcaqWq/1MbJrvrkoYhgdSrfwM4a
hXGYuhRaRZ7NJ7Puy/Ocl0fitDpk/ZPJcgLuGd66E1Rw79Y4ZKzki728LO7soaEffNRc/YlpRXfo
rSa4uHX/6XdF8Fp2vnlsWnc5BQQ9A2ZZl+voeVglPedhYWhEqFZ0gyWonAeDdUdbMn6bxuQWp0Xw
CFAtSRnMLU0d3sYpM0guTE0Wbp51rHPqODUkR8hNRv2QhD0yvRwkvfqDV7cHW2bjqcht/9IKO9m5
OTuudM6AC5krWfaZiqGK1ui6ZvAikMsWR7vOOUy6+MYT5Jz0h7U6QXEq4pTLuyUaAVDPdKua5Llb
cQVg2U8PFZnhL3mB88eY/fFUrpSb8UKMs6fSY4KMF1rm4DhoWJ8iwrOv+tkZRftd2jOatZhINtmb
v7rQQLtrsiNnv+gdSt8iEQNoyn3QZ/M92TbjTutNvHggp4xnYADH+xgAFdiuZrjeZ1CJ6ICjlzIL
zI+GfU2YozrJotK6X2XyOLVefB7xnrG7U9oJvvREEB0egAY9BenqqUfj3KVZ98jw6BX2PYrqOLOf
nQk5m/1jRSnwoOVsg4T21soGy2/kE6CLqH2blS8ZEvqXTuBpLSYrI7el52xcKZUqQhBvyEGTa0GH
wpTO2rZmYL/hoHb3cTuf4jFc0KFKsmoi8FMxQI4cDeQDU+etckddmIvvp5SifLCjQ5CWRGv2RnQ3
++ZZoV4Ufsp4BJt6GBr5xYzYQc1ubc3FT++82ngpau93AuLjbhkr74lkUUaIwx3U0vWurEaiGZt2
2rsDCoI14H1ohXn1q9y+MA5wD1AM58e4qjZTFxU3YF7lTf9ZXdF4yiLJj5WnFA9a7DCZSD6DtrPu
XPJQ7uzydUAUcs1cr7yN0kFDWM38A47KV0iSeCWn0uLsph+40VIf2O6yNPUaE0amU0DBkjQDqDtO
o6QWz1Ki+IppfsyY0PUiBlzVE+qwfrlszu6H3OjPVWy/1YMUNwtNwCHB1RnGw48G0BB+ezi+EXGG
IKIt/54owGonZOtvIcaRuWy6glfQn29Qiqage6YM6J/XJic8Ym9CpXqZZ/QsRrycEVZ4bOIQw3bA
B+6wkCSwNggrEE0z7UU61YcJyN+J1TzB3C6sABoMRXGvsDuQsjxFAKRL5sD3LMWje2ckDy3J6/kM
2QDaZUs209yT9F17+VUYbE7H2oWu4SfIXtf6vcnTn6VLmP2EwpxtJWihMMIkqRyq04y7L514OE3r
rp2x+IBky+97m1kL6MSNHGsyOWiZ4RSh39bV1BQ3RPUOVzeBGQHMtSn7XW0x/ywtJqGpV+2KGXqn
Rrjj0UFV5bl0FhnT31ul1OTeSDmsq1NLNYgsAl/bKXPvxNLfryFTM8RHBjJx8yccSed9wrNp5Pu0
Ne3nxPOLbZUGw95gJL9n5nerIbneh23+6NPJdIOV/eJmZiaxNyVClVZpH/XErmmWHyIYg1vRrsGf
1c7AAb+V4YOITNy2RFcTob7KQ94bEBVl8ykE0POsTNnQ0aDWS3Tu7bL6wZoy8Zg+y64MLliIt2Uf
IgSYZmWdBEs4dhXcEfPMddDSvzE90L3tYirbArMTbCvtB2sqLBVZeQaZT874ihDUKt2a6I3TMCNX
q+I5PjP63eld+2p4r92MitQOze6UN8tjjWByWwWPDkGOlvEw2L/d4MWp37I6GB6yflYEpnCziCh6
HQN/b4+AyMjfvSQAwLc0deyGG0ZbwAwD9GkeksHReEdO2YL8JmBauOkzC5XkIQb7pN1djcH3BsMr
5JjgscXNadEa9BbGMJA6vUdsV8QRfC7zV6QExwAznjPb1Z0fkI/p0TfZ5nQ3B9URFpD51JpkMsqi
AC0xEs0c1nF8M4Tco9l/cMKO/JMuf2jl0h1Nc/ydr9ZKjUEou8kehq3ftohM6zqjygI6noC2asYM
lm3xUQZ5f0jJR0MPnM5Hy6iuFRi0m/4DybjWEVhgysPNmg2132Ew0JISqVXeq6zrSRbmNfYc84qT
ijq0cX+z1uovA+MXQ+IdnHH/7MmYNBSLsLn0g/UtsIr40QY6T1OLCn2YQQ6V1bLuU2MRQPIn49Gg
dC7eYMzleztsq9M/7NL/O9cAWw/GerwdoXB4mZQu599W6W1XN3NgdvxkMih2ZkPVqKTxbH6ClhG1
UTsf2uqDfyDbkpf0g6oEf0uRPesRaOcJzrCq/85ksN8Svr1rmmKBfs0+vFSUl8Jh8wfEdDOr8yR3
kGrzG3wWQBJ3XkejBil/3VUZU5289t5lWmf3uH52+vXmQmeK5cq/Bvwm2z86/1g+l8XyXmTqiVaO
ITgsHJELh0RILgVe8+fSsC9NxcLNI7ZnW7Z3iAXQf7bM3uv2rS7L8ujquaIaBNkGHYUQ75brvOmh
a0VlshFm/ZpI//dqxQ50sgkcFjE4O9fokZQoNb5IWxJ8y/UWOGCa8bzBC8i7m7BmAtUDhhOl1VKd
Vutb8Vvrz2fAzkfHirmQ0se2tn1WI1Nw81nz1Y6ksGQ6iGPeOcRW85nCSdHiRO7PGmEBWvjcMIJL
FjQfcsmfg24uHwK0xbvEdX60ONg4efJfembUJj5sgTU49DkwpYpI5H94Zrz/9rVxNZoC5ZgV/g+t
W2YznjXRxG71FBCYEk7tkoDjES3s4prEhtX3kn/qscudO7+umy1HybORipRlBUxporqDjSgmtERj
wmcyjoj26E+oB6tXS+KmcQBsPjtJiiCuyCsQtcweIgmma52bF337eJn5A0bKZzVT4aTCDE6W1aHl
TgARkv4HlExC/gvy4i8ZWezkxdBfKqsDNhxHzJDzmumihUQsHaFdwoF8MIYPSly0oytdgRfAwyZ0
xjjmNSDkIrE+IZCPFwZNN5CC8SZuGPI3km1oaVnFWQ9qtTWCxs8ePfsNXfrYWd8tkcSg4NSl5fPl
zZX7WHfuGZsFTgW/cZ4+i+QOm0t0IbsIJpdbcFmJDhgp9mgGtd+SoED3gcdmkVIN2km/S1caDeRa
A3QGIPZw4HxkWaPN4NlyhmNqj58SYwg4KhMcN3423MgrhoOYgnEWO+EV4sGvINiXsrigkQYLrngV
EZ3DwWi2/bIXcxJetcC2C+zfabF86L8IoUo5tfit3/wqi14H5Q9RskU0jpwVxhztdNEaqW8YTTb6
KvlnMRfnjOu8AdpMpsZIXv3ptuEjbJ/kNDXGyZr9N2o4ok3WhihCZ2EpmUgEHfSSHtufqgEo01GK
lUoynObVp2st7HnUcxHwWRK+bu0IMJr3DI8JFGD43UZxTV5B8j5m1vO0wIbzI/srzvBbafnN6Dcf
LOAOjOYu+p40DCSXMSG5Jj1l7lavk9P/URrYlTBOvuh+ucYs/uEEdv5Lu+p5TmDjDkX7aPpOqF62
fzuAvcTrk0QASHcAUltOOh/KPPLYHfkrQfO4toJsfQdQSnx5Hr/YPixltYZkPRGdyPiS0AbFQX88
fGoEzspfyYg806Wj2gYh+n8zPk/GxUJlhuyGHY32FVC7Mjcu7d3oCv5jYn3VEoj/+6Rw/ktf6rE4
dwLHgY/LcfF3UWebsLRLAWFuU3+8a5pkocme06c0z35FRBSdTOe73vvolZgeJerSLmXEuMWUcSOj
cMIr4mEfsb4cxNyZL/+ao+jn7PsBOXtsCWL3wYbLtRnU0qBpfhTVCHbVkuxGUP8VkhpVhkQmsJVu
/kFuaP+XOZJvz/H57JBCO16g79Z/++hqlnaAzAGod83yLQfrubPllO7yeY2PohlHXrx83vbuUQ8j
9dpB3zt+CeU6jWV8ztXANY/zF8FqFPPtUXufeh/LBob7bbEmX//3R/LfEkm+ZuHjQcMxgDf57zlG
RCyG1D9I/xLDPeXReh7W+hXfBmEHKjywWSO8G6yrFwVSNFIQw5NY6mthDFQsJGvjy/pHW6XS9v6H
TNKDSQIEQ0EZkJb/XVPe2sWcESiJEMwsoYWa90HDTjqw5kdNvizwFpxkZGODXdbm1JhqVOFEr0ZM
nZKt8voPPyJwCv/jC/JsG6aFBcGI//3nO2n5fddlrKqUutHGX9OTH8NpcDEI5eb1idnz9ukVrVK1
bV3yURBHmT81AUPL/RJkcjh4x/AQuyhQpgRlvqzGb/oxYDZzV1ioIzr/o7ZIEVgxq+1c5DjgdpJ9
RvD3zmpJiOmYDJzlbDzlShXoRD9jk5ZpSJtrLmemlNWKGiggItts67NtVb9B0TMbVUciv6KLHiv7
JXvjES6KLuKymoAQZdQnfPWhIVbmYS4JNiJc91gZ9HYRLdDGSkqxWcYp2LEvBZqC3ber8x+5m5hX
WGY4bWwyzZbQf2PFh2lsjUgFyKbuvUqmz7qc+oveNwx2ae4tZuXwYjh6MrchhO4ZvNDwNrfxL1f2
FXuhrL5C7kPybPlAyPhBYNKvNsNoNUgfGnHpfodx4WwdZxo/7KH7xiycu6p4aQMJQynx7mjR/5op
xqWAdl2HDlGzBiMLM8zbq2QbXxbOepvLsbq14XrGkmYc/CVLtiMx4o+CLrtuEQHXA5tI1YkB89i4
FUk+lZSUCXXsHpcaQQyVzpfovmRAcjKQQq59M87Im8KUDnmeoHTbQJPeC1Y9JnOtyT66qYKEQMRE
7obImuLzASbn3rHG5F56y2OCgn3DXyDliuOAqCahgIF2etHL0LWSxt6Fudr2tKgYoqHoL392zaZ0
MIcEZ8r0bQIKcLaDEG89LZWdZdNeSc2Zl2tMgM08bGK3DNwz3JRqqcnvzExihTnoucS1IvfaaAH0
rGxyQzYSiKt3nwnsZqUICkvjFZr3Z9JRwmu9hZZWTx1OnBhO59SLn1adMr9k0zbTTzFxNG7CHjkG
e/bJoX2DhDmOBLTjSKHKYylasT7djOKPlEVJwLQWbDCJ98u5tHEnOqAFve4dojs2z6bbQsDur/a3
vGytP3K4NMJvoh913R7r+p7hYXiU4N9zWX2R9hUePX7JEClR19cWsQH207gm474x2nDjg4IhvBkt
D3ojokPbe30JGWsodnU6XTiPDhlM4Ftgj8c8BJathRTYnflunIEIpnV9JF0htLFjsRv9dGvPw9o5
gAwNwAmM5lc7Yc4s7Ee8Ttm927SP8TCYFyvBUkW+3sFkGbhtDYsh/rrerTlVXzV77n6Rzmtr18ec
0fujI+ub7FD0NH1uH7BdisMg29PktvPWw8RMBDAasAGWTRw7FWhuHKcoT7SINyWRd9vGSHIL2zsU
g/jMAIJvXZQwx9aAdbkOw7eEmMkHR0RfpXM/tIBu5diRz5Qzpm1CQMiDZGLky+XcqeGije2QFarB
dGE+uFny7Pg1G4FoPrJzg7RqxG+KUSbFdBY1IkY5DV9RWpbXYa3uxJCe68lIz1lxR2l/FK2YH8tc
DPtyjV9Yek9n9ekvnbh5TuucLVwQbnnUGwQABe/OmiQPNfupuFGNBvZ8FnDJ+tJa1MEORqugq8TB
Bve+cX1U2oGI3iXqR0YaN0/CGknriKV2hKnGR0OzGUkeB1Ka32ICQQubWIvRcdpLiX1RgFkoEwtT
tLVMN9I+vpH+0+6taM/4HIhWgxBElBbz9eGnrqe0B21U4iYHH/czZRibCOWU04d330w/x8FhlMIi
Xe9u2qb9va7Nd6cEgT1UVXzOmhQCNGLsNnK/TKPzEOG7wfFEYFqu9hA/dJHaMmlkGunullzALMTx
kqqsg3q9LJbZ/PHQRalS6ZR5u9P8qzngXUmt4BUsHpOmhrUS6aBmORi4o025J2C3bOejSYbiAD7+
LOL+nCilXqmivr12xGg6zvf2jM5jjN+GXi2fnQEaL58DYPB1nxN/dNTa9f8vrdJXQDD5T9nE5nIU
7OIG3oYQ+I/uEP4lSLFO0kCi2KlTCeGAM0EX81AU6lpJN1VDzzbLjFAFEHN9X2RIufVETReKzJrJ
cqqyfVJ1fJ7tb/JGutOo3J6l6jMy24NCxgl4Jkzje9Sa887y2vshzKwLjcbODXizMs9miKY29EMz
35Sovs3y/tRkv4ZW7qJoTgDdw6Bdgu7SQ+Xoe2JwEtQrOvPcsAO57driGimkSxwi9YadBqFf7rIe
Ua8ee2pxdZqwsM/jiN03OLVsHD71+KINlzsPz81Om+3jeSBIivIviWnFOmUv16iEzE7KhzGkLjYd
rFrFCkcjS8laNtWPS+8qDETkaItZ4ATrWZ+NNgymiydq/862Af4VQ/pgIYqr1ACESMOee1bVECDP
/njuCY3YrDTW1K3VZymQjBcGUxRgd2ybFekqq8U2rdlFrEH6ax0EybtrQx5gE4iTrLKfi5kTLGwj
qEvn9TkPspPBW86RD1yEbV/Ijm7qO3DNpXPFdB4ezWp8NA0nvRaZDFEtoEc0RyhBUWFtcaJt1myO
gC74xVGrV0QRYc0Q2bmfLMz8PWu9QYztqUNk52CTYcXyl1KaMflYD0MHOlvE0W4aQpbbiPn1M+Mu
DcKqNf7dewxQ/dc8qhr4NPWvEjo+PwwWVy3TKeRMmrk8vIHKMOfR3w9rguwehZCqdcoSg1Q4L+21
cr5kO5eP4il8WU3DurXK+smq8tXKovCoP2N9cRaKE+5khnVd0uzYdKZEkrNeGyUJrdG378qgfHda
u8Qn1VzK4IGcm+HODeYHipLpYlnChlLklUdrkTHIXxDEbo/YD53jxmqy4tLY1n3FbGzXJN1JFRw7
LZyLguK9a6xqPyNRRIDVn9oqHTYN86vaJOHFnOovI6vO6pcardI0O8GldLqfcHN/tmY+P5pRdV9w
rck1hoGtzgYwBJ8GhPiDVlZljC/AkJzKCcTGPJ1RZYfHeUFwkrEwJQ+8ii5anOJm5sNUBSs/zH3q
c0Yi2fhdNTDaFf2lr5klJz3gYF/U2XmKs9dpjoczAtDXsaOUAiF/z2T011Ba9pHJRbltrUANm/cI
Xuf7pUH0BLDq6tkmMxxmgmf4VaD2MWhoR7oe0yGQ8Zj++wct5eomo9oQupHcx256GZf1Vf97A0/e
BXWUcwb0dpdGgX1KANvrsjKJ22TT++hZ1oK5f5HAImAcDYDJNPCrlLxTiCuSg2ywbpPPKU+1yJ6i
IKNyaCWRQGt7yJokvQtpKo9RaPyIoamztOgBBLlFcMhdEmM9H0WmLsY8PA4MwJHPRIZ3CvZWmonH
slxPf5wOWi2r22hRekjmEPO4Kag503CfkiWp7x0I++W8EH8R+NzldUZZ1idHLfuaFfNu4JkFMMwh
xOpGSUfiGUk23ILa+BcFMh+bPSkUxh/tftgAEV2j9ghwmV0O17k1Dslev142uK/vc1+f9F2GqeVY
Wh0KMAQ9IOxIZhVscTTTYwnYyzmdsQlybJrlmdRFyKpt7OzcEb2y/nQqJJlpMnd/Xt1+4BQhduZO
v80caWxra5ZgK9cQq14l/apljuGIcnOCL7IfC8QwfuedV9IYtsI1DtpRKZPK3ZqDVW5n7zuWwHjL
w9sfMV3d/XFc9nQta4PWeBW4tliyqVF1fET/X+3GhXcHNtxl4DTrG7LTtWI2FdWTjkNCCdq7YQ9z
oCIfxxXfu8SWF2y9VAL0gQWxgn5KualrKeRJ7YTjJx+TF8Zjm54v/Y449/08sCITi+MCRvZnezvh
xh3qABRI5+c3bF7RxhMFqRoRaR2uqA8o35NvGQEdwdhTbCdFdIwEqabqvdLzx9GUq0qrKjeVL+I7
iIbxyVZFtirL9HWhXTUzlg3atu4E8U+hSiR6EgNS8hCezMj+YwWbFww2YxnON1+aW7dtxL03Eeg5
tWzNStH+gJmRXoyELSo75KccHOc8xJyrqfVLrKX7aLtIrGq/e7dy3EJ+iEZDhMWvPkfkEImrvv1j
QYRJNbTP6egNN7karG6Vlly/Ei3XxdGquYf8mlaNmaAXhI8ER980K8oqi3gjwogYgfhZSwWDxX2X
hUsYrFJzoqiEwwrSznEuGtA1M7q8gDMBRT/P57SZ7w1EIKg5EuLf+1NmLkfZzZC7fRX1g/R1rbx+
g8S4OGUhK3vlMtAzKcHApOvy+4RNOp919gLGrbjmFimfbNC23uA8sfx970jZoD5FLxqHCzmSVkGL
mFbP2mrkKdtT6i5ghEyXFiHiM3PWMdk5OSAVEzQD0GpyBmIvaC9MJCqQqhW34mHEGneQTGt6u53v
UXe8zl4aXweXhn6ux7NlgJs3cnc+a1pDTtLXJs2TN21imIXVHKPe97eekCFrmSkkswBRYDTVzoHB
87RJJAHDunxlolGf1tB5QiNY0wwkE1+BS55Jw4C5i5Z9T+AP0trah46j9oVDSuYLV49oYDCEUGX+
iPcTO0Y0OjFQrwxEMDibfo6wME9yNI8jLfytpYXJWQfBoMBO58BDtvyKgcugkLzJ+GskCihTSAt9
rpixuKtMcQVhb9CN8oJ3YnB2zAYgzgP7AODwTi5EsK2W5U6zTXSNWRFEa6YuoVvq3hpBpBcK1ESG
NOHXUfC6iLGg9o+uGvSRS6w5c/2tVWyUYRle0mGc9wFBRrvSaBjnpc4vWr63ksSeU29xlLtAgneT
LfI7+jsLoEP73EQdjepEMptqqbw5ZMtD6XlfRviW8oxrNg9K72g1vOhPqu47JrE9sS0u6uuQshrw
eLlRFXAMZIhpZn96KJCfbjvTIhECi+7Ji9QUWTlbLBRWpGI+5iP3UZrTqNvsLdIGRxD4ZXYq3fxK
rp1zrOiDhsElR1Pt1XoI8YdEveXVQAs+XfSro2frVdainEq/6ojmcamzK47D+p726h+Qrf9rgOyA
fPHYNNkmfIW/0SeLQg7h3JvchlW3x+RPWZJ8WWpNk4N3vNTbWWFt9OWvsXqsf9XFj+dDUVudNPws
FUWqBChcZd8Mn9gbrOsn9HnmJoKmhEvK/kxL7kYzHr19Ah+VkT+Bkf2a25vOJmi6d+VjsZT5TZj/
6GTW+Ly/Tz5BKgJGCixb4BH/z0Gj6AsgM649w93yP3AiYlAp1rM5Ba+ZRdcGzNQ+WCbj2GCF3axT
bApT3GnJRBayZIE2cDEqT7J8y8XFCKh7fGngcc+IPxTdYUbM+EQwc4w/GAStTIqDgXyjR7U1oq5c
eve8JHAO2zQ+6xoi8OankgtK/R5QdMrgZspr6tqoVpgR7VSzE9MY2G35zOzROvdk6HFp1vskUFNS
Oh4TBcVuyD0DuLZ3v4oBkQy+clcpE8yxpJx7LPyIacOSVXvDMEn8gARelB2pFqOgsoqH9ppXzgnW
EwahmsOdWAWu+Hwk+qRDFjQjt2CAxx3kDfnTTGBOTUiLNrqOMAUvbee9Gkt4srFgnMK4rbedM4Qb
3aMHCGDdCK0ymcaOYhrmCT9+IRdrY44dwZzAQNMHfMVlOD1PmGkRsspdE2I7iEnOs5Mp3zuq2nEo
exrbLjcLZBwihBH4saUZsfCm46YLlrtkSj0kobV7j2MUbRW6q9MQuD/xaeMAUPVqkTU410FLWciV
tpXfZ7vFGiDSZjO3njjaTlMjhiRUfQSzesw4K/2m9PfmSMEdi4itARnp9eT8GQymChfZLxAYcrFr
6/kDGU/+D8tf+3+sdHwMQew8hMPjF/z9iS05hlLmpn+AP4yeS0Zsa7KfDRKapIiSgyVJmVB4w1yB
6BMlwdffrYWIqvt/3J3Zctxqlp1fpaLvIWMeHN0V4ZznTCZn3iAoUsI8/JiBp/cHpHx4jsrdFeUr
2zcZiSElkUoA+997rW+NrdMMPe9MtoiCQ7h5CImAjuUeh3whk2wdOp8xS4UFsB7xTyimmjLyH/56
udlMGVgujNADoCe/cQN4/qes9oGnTWg136rNpds31NROfyoxlMWlLe4JeMEZKrEO5AHSzVlNr4YM
BSh8Nr77YOz4okn7oqi8edx5n9JAoJNuYDS2mbRhY8ShGGPbAR9vrTxVXN0wtDa+tZ3mA3YJkru2
AxMHA4gpTSdJRCm5lIZdkKMDEQE8NDnHfHfzLpjxmzSwumX1gLTYlM/VyAtD+DeWXfi647DjWStt
ehFkB11/U6X8YnvJi9qSBK0K7zFU7Te7RHo4ASrrijtBTDG04Lu+jnJHmeclCL0K1NBPk0IV56By
j4H2OLLdhIOZNuU/akhu5XiemjoAIu/iUeHj1ARppPdmTIv8KTMZ3vbknrmF+YMBKx3c/h3DbUq/
DDh19ByKlmXPdjK+TU0RDzZlFqEbH7vQqyp3fATid6bTbaYhbzjyvLT8mVhO7t5FauGE36kOVdBI
1qNbirfUgVc1pLjAkLnelgidIP7W1fBbjaO3sEI93uKQGIUeXqAg4A+LZNZWGtXIiG+dWpAEaXYs
kvp56XD7ScOW3kGe5rOhkj61VrP2meZbC8//kXnWa+i52yZGI0SB2J0IG1wrGKdvzfVIBTDbo7/V
jeLZj6CDTnW1MUrELEGrKorooY5EhRa97kzPg+s0QQ8J6BR0lOZKa1nkW4UII1r6s4xAWZpM6MH0
keZUsIttG3lBECyZXvgog7R+Xw0MtGlOrTTfvKvB32+mBWyprVSVfKDbMip30xVq8cJvuovPA1AG
2erKzC5GGUyUhGMW5jgnUt/ssC3WaDt43Gb+bvq0sAQdp6J58PNdWvEnwNid9ZVsbp0UnRhOkwGX
wZoRFI0V300IM9BZygSBwvoA4r/RHCC2QJW02i3qYJ68I1UjL7BrMb690xiqgA6Jr95Ae2tKrwBK
oc1NLQFpkOOtKQ+KRbA3F9BxSqwI6fVQfgzgPItmVICatwCAcBQHWAr+jdtliDDBq1ArDrlNdYUm
IArxFciktwsHLMnkECwqzQc26b56A1N1dMeo+mQLx6Rb4AwsFP8khprAB+cBWsgvkL07wti6ypDm
uoepdKr+Td3fk+DUrKS0QYlNMwCZxW2hOn0JphanDDZ2kcf1mLvLrEumwZ3pwSjwHP9Al66N4ZFs
MHbMdNlFb+VWJ7fiVuqaKRFYknPpvABqg9U2m1JLrmJAHT2k7qPssTQsY2wnpekevQp9GbMcfPgE
1aVZ+V3qeoSXtoXxMOxp6NvYz+cNXaHL4NPv04QsPVhN+ekXXbQv8ZJMtYAj46qtodGcfK98DZw+
uFXteWBu5U5Rr6mRPsL69AEVCWdhjlrPQsNxa1R8e/24QOrX0Ov0ZIyFJdrCITGztR9m1cIS8I+T
pjp6RCRNsVn4XVd5ODYfcx3dMdPDf8aNmbAwf739O5qsObphaLpBGMBv2JshV1uYvHxfK2AquF1r
nlG9rpwUORGLBkQE6wriy5KxJM/D4c3H9vFg0miD89buWsGiygtoXBk89T3saA8KtE6pBO44JInC
+iaU95Gmf1hSt2T9nu1KlNVcpciEU30DOQrGBHFpM4dw04WBuWZhtzgJJLI0NpJZo2BMjUdJevOC
wFjQTLAQmPnhKqXNss4tDy18cmrIYDhXKuVKNFi7KmPVYvW2sgkigDBjxyvyddI8C4tkI6/Wl2HC
FGbsjEwH9VH/6zVRscvr5Nq2iHb98XuvaY95K8U3Bxmu0V0s0f0sfSkceZbxug2zZ31gmTb1CKwE
L5MU88/VpLkSmG8TPAVZQbpwdXhSxpVp87CcdCrEFrrLAiWhlXn9erqftCNsY2ri12o0T1XnXLIU
nofBGGfTMSUgB3fSUgmwlJhhyrnWR8ViarO0veWy8IwXRMHN3SE4qQa9zOn+rqVlsjdcZ5ipWf3o
hHmzt9yPWnkUEQ+PwGg09HWzMaIWDROk3XM6FnX6qDKetCIZoMJcpe1S0akryuG58xoxV4ocs5Tk
rcgzmQrIia0IZb3e97p/N40fpwmqlDftUpWiLbS17zle1XkqPGTescyky42PRk9Xv2ZafhPg9HVU
ztVyMjVX6IaZT3oGZn4kOWmU1GtPL7j2Rr3O1KLzWvy6dt1uVW71J9fMhxkRkPG6kLPV4BsX5r+0
HgMavzT2EZcELYkio6sWBRytWE07CFkjMXb0IJdd89kVAVoOT7lZUAe1M+faQKw0Mab8YwLaEW4k
Pql2mES4CGlarc6AIq2GttM2rmp5yCpToMe5GR3+a/kFo4ffqzQLJxs4P9VydJUYqd9KzLZRQIzH
OfG4UgCY1TeKjYI8FA7ayekdiR6pe+mMbtmCTgwqaLdCzami0H5lw1NN7c9TnTRim2VyR+hvbZnZ
HGgS+Cpn4LrLyrnfanel68xqZnoeX/9YvtRRq6xAM+crU5Q737Wu3ODXNZyxWaUayVwSxsMQIRuP
TxaBrmZjPuYRFm5DJsbSTmGv5AyqPRlBvcHC25LoEQuneJ8mMo0xz/ShYoZ6yhTSbIcmJ1J+W9gA
2zQv28bfHazgc2+o38AeS5BtjSMJnOtO5C2+WEYBFe1fTyOQzZU0EKoo0maVrohjgvUYfm1A6mH5
vUKEQAEHUCWVpT3Rp5+W0fc0EIcG/EEKU9huZpnpjXzaQmG2722QbkG5xjKwzpXIWKgq/sZCFj+a
Jn6CeEJysowVwoQNRo/EcYKlUAZ1JiNUnfMUuBuCiOjMVMeF7m9CJTAI9i3amaR0P/UWubU01r8q
qxA7izY0/z/SSD+EugKJNj/KOoCFvCAxvco/PV+q53adPHayGOUUERNxah1HPnVOzG0zqfip6Z1i
XntFzsgyvQOY2xqtNq/taF271b7XujUkyGFNHfCRRCn6qyC5YoxtliSoMMluPmpbnIbA/lmWHo+5
4M2JCoTPhI8mnvTq863DFFSuhz48wMP/aBUMHGnWXdLBOvV9Es46BayLj6CuEN+Vqv7U8O3nIR0b
6hA1q15sNWUh4fMD8CkdHSjmauiO9MYIFgl3SlN+EEXw3qJ9nQ3SAFCJFqCSGTpkF25O8B3OoboX
DuaiofnhRzwOJYuwbr3ulrnQgdEoeCT62tuRf43pNsHu7huM6IaqP3nxi+Itq5SwPBx6lsRCo9TX
mWSUsyTMhnNWl1irVXp+mBg3qkX9VVp9PJMrphj0UD/ID0V7YxC97hjqdyb6jJEDpbxTCtgrch3g
DTbcox7xJgvpEsj3Q4bH1HKkj75tCB+iUecqtI5UB49zl3UVwbP+bQX63z66/+79yC6353X5939n
+yPL+yLw/Oq3zb//PxSkp+gIOv/zJL1D3f1IvuMS8v4cpjd96JamZ34z4NuZMkhDy0Ymp8EYvKXp
Gd8syhidUYOjahbdMY6MU1v/P/7NkL/d1H2OiQ3VIVfvjzQ93flGEg5/FgpAopsU2/5X0vSMf4wZ
IGtDZ+yoqbZFE0v+7Wbd54bvaTUPOhU3CxJVs0GqBNo2ocLqhMDsHmWbELYK/FtMrEqGa8N57nLI
KWHhlsskJ8VIR5Wj0+InCFVPVyATPySXFZSShCi1B1ZDLmyUuqQFljjuyW2ZnLqyschGkIE0hOrc
UWP6KuVdS2bHIJGLNyhti56gnJVu91og/RS5/Al9e8xRd099tS8Q51DfWSvbCH5Crdmb9bDBAJJh
2c2ZymjdodHt7woJ9wHNyS1RE3d5TM6s34LX8VooqUH5WFoqJUXjwqRO6fO6+RIg0qKI3YtVJycs
zuGiztSzqfevjhWcgtjZWnXKDYpZadocO3KXURylZ8B5S5RQsIQB86CY9l5rtHGLHp0mNlLCtPoZ
JK2Ku2sKsjCFMpxJVwdXBO4XYk4khzrKQ3bQJLjS8xQfuIvSAulUPobBfiqd486gbsgLayDR1UW0
RV+b+7grOxugS9/rlgrN1uBYOUXLY8zIrh6Cv5n2Mw7qVSYXD04vf/c1vV0XVbuN1OhO6yQmKPW8
FUqyqum1wPkjiBjLPViZsgXJUnqfcd2Vy9pvsxmiahQthQftpX/Uy1FGfxIR0mAn1V9iE/RY4p+Y
CyK7Z1220P2fliV/93hW+ZJ0bpBBRYF4sAxmL6nSYmgyn+QE+h2CVXUuWY239DyixVV+0LY0cafV
1SFShk9mz+dALzcF0CzyT9WZ6i1NDQNplgD/ME37vVCW7qdTA6wvcz9nYPtgdtqnlGH+qmV6Fops
Pwd68U7pwa/Hyi+1l9MFyesCXRrf+QR79DEtknI2CFu/2jLazQLZyiph3GQ6BjjKSiVBo4LahQOY
xo71mIL+p4dvzEQH1D+zGd4UUZvO0fRBqePOPrA8hg4AgmawlKVJB9jidy5Lb0r0oiZFuhqq4UkB
AA/PCtqcS9+t0Lde6yxtF4Zh37cLTEbXulMI1ub55NGvoXuDTnpo1qrTlLBx2/WQUQZ4TYWcTX+E
HJDMjbx40nrV4kvtm7Pwg9n8naW2m8ARj+Q6QdPrmGGWpOnItfFk1tmDTNrKnLDenWidg91F19hv
nlQtW9otfn2peGjzg+0HSz36MFqYag1iIGwcB+IjMPC4FGm6ah6btHy2YUVYiXhyVMBxPiscXFCb
wOVxpLuJR+Zs82xI/DfJkr7UVXFfKgIyYNkcK8wduBprOsNiFynl9zQn6NsChoFNDZka/+zQjt+V
orm4cp3MNUe8lq5GWXwQwj9Bm8f8gBeE7sAHRn9zWYuwZHBVvXlKuOPXgwcpeI9UCrNy5ncw7ANs
UvIGf9uurkYlpNdDSXSU70WDeRmFLygzHZth+mh4hAm4bgsYSKz7OnzPojqlb2h8pLGPitQh0DlW
A+I2LNY53oChMCpewMKqiGMRkmaNSh5Fua2GgJZrAyuy6l88eBxQJuEmEruNx0mfd138TvnF1Dr0
n9FqkpxkhySQF/VrlMm7gGheEFh5mDQXT4czIolm00gKwY2WjGBW4j7SD8xO1Z0/gJXQHDI50CgS
VtLqR0n3/LMigREMLboIKFTG+de+cupRWqhD1eoMruM45uvuYwAhG4ZmoN8lLygnuBxmdoezQxCe
2vjtT6Q78dwBbTtzTHFfDUSV4A6CBR9si9zbea5E3LcVrCoGsUkTXrqiluaFDTusbE31VCTVRhmy
tVaUOwa/d7WpbHV06swIMhgx+c++6jYY5TD+Dn2+dKVhHjT2Wykbr5Hnfee5c3Ct4I7ahO5TOzwg
Eir5ZVLczUs3N9Eg6atoILcGuwFNLDffSHJELHKBk2zQ6RtmpbWXcuxBhsABGqLgP8ylYsXfZRaN
vfVrlnnClO9TkskWDUauuZvJzwqkRknyTpWVo7VCZS2hlFJKq9zaBP01jnyB3QaTUrg1GQDuFTNl
MVOG9z7sHhSlVmmnKUC46pbaPoxfAqOFPeiT10pbl4YFqn0b768ZiX453rlmuoa327BxPo7NA0lB
FWEHWX3ipsz8RwQHHTnCQqIjOlJCcsKwFhjxPGJAI30doVNgWR2sRM7oOa/sGQs+iG9duvOLtj1p
iWXvNG0MtcV3ZaNbmnc2LAbbpLaEc0GcdRufpRjD3EB1slAQShoKtqpGVueyFh4LuSYehOk1BCqW
6zniJ89jpINIJrgEThvufD9/JQ74GZ97sBBp6a2FF2/VHMQck0aZ6IV5SCQjwtEZyOd43gF6AKba
qHPVeaf7cAY5GJ014LZPBB3sa6m+GK77CdPhDiHtEjDUOgicnAdY+OIJWsQqfItZUA+PFii7WZ9v
W3SHMUXLzCNUobPIDzBy7SMoYXDhP4IKxAixNerrIJt0PKthnwJmSZTu7HTWGvMRXPAy/QmBBEhT
XEjQHxyaRSy7ad+5H6ElGQsRNRkO6fesZh6rVJ23Cf2flN8veUfqW2M+eZIGWFtrjq6TLIl5OGS9
1IE6ReCOWvnVcet+lsrQB0Kzvca1eluK//9balMB/xeldvDjw69+oAT9EaR/rbb53K3adr5RyKJI
wN6I90OzTQrnW7VN2YynCJMseckYZlWN2dGvalu3vqlU5rrMRMlWybtmZlYiZ6UQ5xASDdsAkjHO
rw0WA9PK5veVztf239I6uWRBWpX/8W//GMPHAnBM2cSuq8LN/N1PRTkCyL8QRGhxD17UJpzG2tJW
uhqAVkrvGuoIHP9Vzd0I1b0ue4vE4Cqlg8KtjLYy+DR8ctTLKPAsRvvz3uE6aun2yLnlbDWqnwg0
VhDSF8oykPFDxgoyov+jVt53ukIbp26WduIhEdCDAw2JESVinB0zahcRvSLkuQc09uBjdGNDu0UD
ozUKVJLnzkBlGzaRMSuGbhfl3AcHoz1KIpX3iUycBZrmNC7LVaDAt/HGChPOwcwEtriQKt1epU1j
X70k+wlYaKUoIIwIyLjoKem+XRK78Om51VcuyvO6kb6LWH4wrCq4giTZIo5MgAlTLWPry+lFYKeJ
MJbZGCHpkY15yHi3FJbsDlimjMpMZhEbKS1gIS0EyCMZsB1qFObuACiA5oeMpnBDMXII0q4DA0ZI
CgaM/4OV7um9qX6Ifx8v2T9Ww39dG/99cf8/Hv72Myv+drxfPfyXZ/7fuGxOqyD9kVZ/uR65TugJ
/udX8rIuSGL833zk15LZ/MZAHXMbmgqZRJAxxu92EUuq/s1UiB12VJ3psC6bXKq/rmJL+TbmArOe
VhgQ0IDkn/DrKtb0bw659I7NBxzyWRmK/wtXsaqMd5E/zaGRe6iKTnk7eqgJC2EBzfE/GQdjz83U
jPhUBlIyq2PbRx9QDyLZD/KAVyIe4i1qs8W063Z0OvCnt/4gWYtS8Vl3ewVcit6jx6fk1jkuXXlz
25yOAC/CymEhQDk43XjTSCgKpiNB52I/Hw90dFNplo1v7VTYW6ipmzqWWCCXCKHRN5R38viS+/RM
BWylzbQ5HZj2aQKhRYFn+w70trLwdZazWeBhKHMzwu1HUlKWB905rePltJXUXXXVBmDGWuoHoDFt
E3axK62cbrDuEqY/NAY1a23ENSyuOJYfaXY6e7JCrTtAh9Zd6qBxaezLdH5j+t1Rd7L9dOh2EkDt
behhIJo2QZ7s6q4pDpT9xdEDKoVxMEd+4o/WK8XAKT5tmx0WaBI5D1bVR8xGOqjvkZXlM7PImNhm
UehsFAMbDxhYtzoGBWsrp3GyLcWne1c4qXTXUV9bcqye0Omzq62NE+yd1XRsOivXXLFVy7LFmMr5
t0+2DULWEhJsFx4GZuRPVSDHa4P8QUa9bPJvxGdT5f1m2pQHU5tVSfvr5NrrrzEoH1LPOVfx3jsY
OI9tVtlXq0fgNe6VYis/Fb3x6gSHMo1ClHmSqSMyr3RmWI6Ad8Hm14tFIqSjl+Hxa1eta90+rYqD
DJPsHOe6eXKVB6ZezT2IV+a90b0J1O++pXFJEwS6X+2mzX0IT+0YlvwQTU3JZWn2m+bqWC3Gc5Mu
q9EgZMOyM8Rnb3YmMwa9OKRDUZIqx7uvF9MPyoMogCihmq0+2/FklpZ/Pm86xZXUam+hjmTCT5Op
BRGhPICRNz8L39qXcWu+MAA2KH+b4lgnkbSHCglTOGgIVg5ZF45pWb1i+NeeYQgX1LUZ9yBC8tZy
kmBt+2Mfzf77Aj8ORDROo21q7oeke6d8zVdlq5jNtfAKZZUQWmlvdbk+48PONwr2RdCwjJrokg9P
IP7DDwY4rC3SjHYAwaW3d1/7vt6NRz24PAvTqzlPbZ2d8JNToLZEm7RtZzDGN277NDemEG7jnOwy
hAUwu71jrDvekeDZcB2Vys8IsP5tV223sOa/tv84Bc8YamHNbNaZpTDBGv9HRSQPdF5wW3Xjf34Q
huHJb6zzdHD6PlQjmWuyjE6btaQNG8d2ivl0SqbH+6EZ8mXdCefcSfSkZCcW363amGGSsz6lwoCo
guz2jtqchVAv3vsAZQYP5cA/TgJmMtO8Y6ek8pz/XThSUrFTbXqA89QxdnmfK+dKq5MHmS/B3GCU
t5k2ozwBgWVCEyHlj5ZX7f1E06udyhAgTlKdYLfpo8pXu70MGEkWfM9wmo8HOhtTdKiaYq5HurKf
Xgb03bd306Y3xl0jMqET+McpX+fFdqcBphNUS339UIxgLgvm53ncEm2uPWqC/v241YjK2vR56iD0
6SCo8yuHKSPpcHrM+GQb1kUf2riYI7m+ynKlLrMBLnpUGfuqS8rnjMBrOJOqvuUu753QL3QHZvE7
mWlKBmqAxhu7wk2hm/79UAntZHEUaDdH3Z44Y1I5yfEKiT2r2kwYxxx3zD6oHzVaWUZRqP3eYV6q
jLiV6cVIcKyVzZCs0YxXt31hSvPU6IMLEbAR/kp7wyC0PBd8XdvxOzpt0cNl/jLuYzzvMFjLk53b
AHEYv9AoY27nT8em89vKKqEu/fpzpv1fu/7YrxX7qCJtaPr5wkqIbZGhrFPamB9Qtvt7YMHx0dRq
/z7re7ENKmHRIhHiFOS4bRmk99m6RpfLiOnVeROU5GdDyZxzMILHjZiorK990zsWneuiR/PytT8m
aXWpVQ4aFd356eL+WE08uolMp/SaAeJ/ZBtO29M702axGik/7Dp2zjiZmrMkSERt7a5/kbPOYPxW
EB9T2Ppaq0DauiU8kIZbOA5s5N59YubrzEV9ZQxJ89CYcXdQnYxJ5HiUyXV+P+QP0zGN288FNt+J
UMD+JTIyCCGs7fdNVrUvNNvHvboS/IhIxx6e8pCI+emy+3qZLkXXDdUDiuGvS7JQUSTPvk4z4zQG
Ei/vokrTF0ae9y8UWyha7Ug5hr3XP1qw6zJf61+6IsQ3WpHELcbN304zxtO6+ErcwknpcbeTrjXy
hNOrkIL4LVS9e83yn5qI7kavS+G1chVxwQkKy7SIrtOuxqjAQ+UqWM3xjOmAR3N00bdgjr/2/at/
EJ2o9FTn2iAE+QmKs7ObXr6WOR3NlnXRNhyfDrkfa2BmGOKBVEjmCD9l5Id9vJxOHgu3K+juTaBW
1onIY3lZQ2ULf7oCzvbejMrllNeRAVPc+hZ/kW+EWKaRsf/jdhbiQ1bR/fnQYnBuKwJVXzH4F78k
nCETgfua9MW+LnP3B6DTnVM2yZucDtpcyGZ2cVEhoA+OTyRoZHMJvAXev9Q9O+PLaIywRfqkZTlc
eIoQfVcQRJ6O9YhO+gIvMrXgLu0Te9MPLekJDQvURt0kucNjz44burX6UBym7end9BJy31lFiGIp
K4oSq5pEVmOKvGvrtxV0l6rct43UA/kZ32qWWu6ndyzI/7w57Zs+i1KR2F2SafAP6TAC0kzZe0oR
/xjfoAaMf3jycHsz7mlbOX1v9THuocEfdoT5iCIsjPttrNl8uUZ7SZDIjxHd1mwkQlJdlFW/7bXM
vx1FBGrU/im1FKMFpqy1x+kl71FXZ0py97VretcCzDvSMrrH1koo2fTwDujiYAmM9zgcG5/UAB2L
OdG+rrtxU0c+TC/2H++mTakfZGTaI0SJ75AWYHE1VdAqzJ8fRRUVpzAz34yhUiG6Ayxw7aieifHZ
42v+Sw+Z99TQOZu2qrSncgWKdC/73T5KOke+k33ZaK4kup5VT68OauYayPSc/i3y4pfOBABNRVwd
Gi/kCRA3/ZufwKl3UpoSdtEAvs27bE18x4ccJHBkTWl7++bW0UAtzmbrOsWdOSTMLHykv1/PeGS6
+ED89G26nXzt/7rbTPv+elqN0WY5/Ywl1Ph1HXbRshx/2tDRxLooioiJlP3uCE8glYQtj0xKe84a
I1xXwFBWlSu0Z2KpZCraGGsbLW6kQNvUE+VMLeCOkI3z6pAcdW9nub7tW+YZqRNWby7czkD2v5tm
oC5gU+r71kEUXZd2YZ50M0hmUpp7m6aE+WL4A0MsqX6rWpF8aPXw6qK1fvjtBJg2b7Gvm2e/cmBY
5fIidBQL9SDtWi9K6NdmZf/r3cA+fzo6npfBb/8+fiU0GHOHwl9N35Hbt8UG0P21aURusy17ApES
IV/sXEkOGNDKO6tQirsmVy+OWSSHvM5SoFHBxTcjsh66wrifXhqWe4EeSZdpq9JU2tJl1ZK6qpF0
oeb5PCiGav/1qamGGReJlt/++lSERWoBbBEdjqRazXUYmIJhzX4sYbkySm7Lk1ei0J5AAE5OpFYi
LA8ew5Cub4+nKjHdQ+trNKrNKNgrRao9lhkTHWfktEzXgRUN9kwYarCfLoTOyB/cgASGSMISVZjh
XIvz8uznbvxBDd2szN7JFo3ukEtFWu6FMXZ6IcwxPgvpYdqQaj1b+EUDLyf3orng6bqbvmYSg5sR
L9LtpmtsOiqNJHtVH8IdzgAfUgfgjwXzAIpLz4tQdI7bgwXegnVnPouiuLsUiEy2OgpBHvVycI9U
BONhppmfiFWjXCVNO7CSnQUNZ9fZ4AKhDvPbonIN6tS40jw07qPWqebVRqs7+6B1oXmw2bPQjCB+
TeMIx6VRfMpV9SPJfP2hYvyyhmCAI6QqauYuqJ4YcaSf/sqS8uIztFxAGUMP9qKrlG1mSOE6Iyvv
offNn7pvhhsNNQdTyc7P9ij+ShIxRMQs2Kk2bc88cQmA+9e266Hwr+SjaM3qGOMEOeO3AGeeK/53
3EunrFfNx9TEhjgUIl7Luu+/BLBd4txHjWfnI6y0Mu5985ToisFjkw2ZkcWcpBkVnj6bjtL6yL7G
Z2eK0vVB2QWtbb2nBZ1Rp/fknVdWzbULclKttNL/7pWjwk4P46ubMfhSjCDYQj5C7qmjJ6i9LjuJ
yk5P1pgIM72TZFzMhUQG1m0zssXeMFEurhwvOggC8gKrdJ7oD1TbzGxlLDKdy/Ta91dtQ/VV4Sq0
cYjet0pn3ANp+0kfNOb/iF2Ga6B+d5eeGdWLtDWibG4YmJGq0ryAq3WgDHvPhFKcsU+Yn0qoXBqe
Os+j2mJpQkE4lGqtMw+VYCOMzswMcAFPzEOamcb99PuRreZ5aEV6nH55SWkkSBwNooVld+t2qT+z
CDGIB1V7LkE7HtQCaqkZRPrzYBPWLcpKWfcjYtXO5Z89UUJbLoVu1jDBWhYKV1ZYBLG8pgKFJqwg
lCss06Pqi2uyyRipzzPSMCgb7fisi17aS4z5FmrWWG864yu+ScnHb2fUWgYVLjfaPVm/HlUJuiuH
sOSrT8d+TeIBDR9oiJe2ZsKqDEb9obZ31ChL4ISETfjAsk/k0lcX/MYLVevs47TVenJ18ZNSHkXh
wTIIGVlRL7vBkYnyOmZUIJZaK1AwAAHY8MWpLpnhWbu6HsyN5Fgm77JlBS/maCB1Q8w2vp1eykzO
jnmI9Uh28oZyjs1pH+h/GYSVHW7Lsn+tVJ91VYqFwVBCe1vIsXIBmxnMfZAXn4x5m9D3PpDXqnMy
Z4OzYUjRPoXZvUSGglSAZCFIaRLcdW4mIIVWthPzkIji7KQjrn8LbNY2VVCFD3oQiGU0iOJkCMPY
SGSEbV29FMfRULwc+o4xtFUguEdZOb3YeYPGkp8XJm9V63iwCFL90053PF4Ihbhak5BKb9aDD35J
/aTd21Ay533cjuxADqlAFvdhHVDlz5SuaF/kpPl10rTX0ztg/PI8LcmQuNU+cBSIzRL+P9+elom1
PdwZtV2du8F+ElLonE3flp5cLk/MgE+qMsiXSM6uhVFLT1GVB/uk7EFTjichyFJXhpfkK9Lry4Pf
McTUA91a9bYsFrdlcYQeG+TAcJlWjdNRyzcFuuRx0TweVWi2AeTIRPSeth1yEq/fG1JD8EGKoQfR
Z7+f9k0vYjz6takR8CRmf9q24JwjifQokK4yHMAFEVnefUtv6vZu2vd1dHpXqhqRnWbzLjb6GKo0
NYCmzhCuLe7Ht73Tjroi9KqVGXGYMG4uwiAYNSKBsRo7aMuy74JZWnT1VnKx5c80vXIRH+l84zN6
EMhH/VVUq4igxseM7FXDSdXzkzE9gjSjffQ8pQEKTZnwde70Udn25elcP8nKZWDGqD5HqbY7vkiu
VO+zzmoWSWVYqBPQ4yIhZOd0+OtEXHNYQJKGBQijVmgqVmUdezW0jjygpA20sPtp62u/Kmm/zgjM
IJh1TduuK+dZrX9gdOfB5mVMVlXXrrZW1KRX1TbTqw2RSwswOcsJXxt837tGB8fa5LXEA9/GhhTW
XrH6+gD33JOX94CLxz+jEn14aoW/I+HPW7QyQQy1DIkWlVb27GV+tQthtZCGVQCn9AhkhSBIDKsv
q491Mv6qdbwTX5vT0Qjt5i5jXTlPzbw7ooElIIog5AVwg/Y4vZT6AH1MG0EhhYF9nmBUlXDSx2kr
jsyl/Jctbfz7pmOIJm5nZuR4kKE1nHjs8BxN6WmMPR1YT+2xDhy6gf+r69N4wIo1WYTLAQ0pMMR8
7nius88UWg1ZUD7UroMnoqZppOda1q9U4B97aEEMP7Jo0WRYISWYKFvsiv7ZGLzDratluO2LWXMP
nspFx3aHuUEarhvZ7dpoc/HaiJhCPWkf1brPD+aYkkvDWrx6FY8pXE7dUfSmfZ/g3qqzMdC4aqr1
YKEdUMaXRnXNY5rR54GPIWI1O6UEgyFJaSLqEfMFwF7+zG/ZPqoK6a8RvpVnCeTbphOknwbjZpF4
zjzWALZNR3u7uy+0MNz6cZIeZFPkexGhCeN+kjwEddLem2hx6R2WfAjQqBPp4jB6xB5M5TGojzWF
SbrLyFc4tExEw97MuXsLd283CsEoZfNZStKxRGJ9zf8nYee13DayreEnQhVyuGXOpLLsG5TlgJxD
A3j686HlM/Jods3U1HShA2mRRFi91h9iTDTdOrAX8uRwkX84vnet1niyDDg/sqvNv/PHLPLof3bl
rFxscVIsZFd1cdvRCyVYCstu67fcH6ZDzVUwtba589egp55UJxi/pqVGybPvo5Oh9cmDyzjeVH+O
F2qcPMzrMXEfv+rIrIDfxsQ1MFJ3WZaF9dw56qlTJ3GHe2L2DH6GT2o99+CpbmWf3Ntzz2WbdQww
jgBdz0t4kJnbwGmIcebZWPONFaWkeKN3ufaUV/r4tRamOFexieVc6gITn7B/Wvgx7oJs89R7mBPm
JWqMHR662r0cwrUiXhtUfdahfIXwHKpBWN4OzqMkKlNH4LLWG/KFLsCqOTksm0wna4XyHtpyaebw
90shjLmR07UNi3p+xedx9NzWfhuPsOZbMCYi0BCrndXvZL/wUg1l/prnh9bbPFCbjLuz9yC/gFHp
Os4rN8RIhS8gyZFzMrEDWcvZGJvxlRngkyxnMTUj89NY1knO1llxVJLcBn0QAHqTWe9Qp0Af1hhG
kN3++GRd6Vrr3GjBx/w1YemYUiy0SFsNiYpb0Pz697FmXj0k56DeuwAwkX1ws5tsxgR3VpQMDzgT
zGHM/4/zgnKrYWHxvraL0E+Ss7YXHE1MPk6BGQ9Ik+Izoveuc4zYJS8RpXGQK3ESNCBssTOb0nnB
PP0RVefgDv6DeFCaaufY3dpKscS1jfyoUl/YooR/tM0uP5pzI48+GrmsNNI/J+TYxxI5+2lMdkdD
f/RHrj7LkHlkEJWJQikXNjPZSRfQAtpM4/VjdjADFzix6V5dN6jsi9obe3UOC2SjaOPvI9llOzYe
5ZjhhQer1pvd+3iCFN3CQtwA0SXSR3F9Lqe2PjdV0RCA693WcabmIMfk7Ecjx3Kb4FMX0whaidd+
vMFHV4l16IFx/Ii8AOC4gufIGonqaei065zruVWjRRxtI6rjdXm8KeaunCj9Uhy1JL75+fyivI2/
GmFVHCwKiX1JAC+ocuCo4riv6BCuZL6kQaYM6d7MOgWYIV2dabIXHduvt7507+ZSaxDB87V9WF+c
MmwqAhOZetJNGV7pCGIvqrqrj3qabhKv6pCcD3r8WJrIWZi2bx17vVo4fQk5tUzTbtsIwFjvfXDB
FMzxQLMUZpOwsDdUmSEYzZu9dm7kUagG+boN8Foh71CQWpstQedZeSQasKmDmrgHGd9oJSwNd/ZA
l9GP2xINdE2P7MgcNwVQrEQzWlC1UIvzXJHeQt3zblOJ89ykll/iHB8PLbO7vewK8NWAi169xOlR
cR4xAJpddCo+U08FmkMnVSaihCDZ+KIJ7hA1826ARd+zHH/11DkVOMajd1OD8D0hIufmnsyW/LVS
ZkfEvPKvd/n76zJv4rQEE7wuJxSX28E84VtonlTLjQgm50M5iOueeeq4Ulddn6XLj4VDU7JQ9j8W
2kb5HFEv3f7xXr6t3b0XSDMf/mI5jpfWcOG5VORZ7V613sfkhDnP8j33Z9d8lSNGYFT6Qh6iOIbL
H4WwBWD0U1bpGzcK7B+qEN+V0mmeKgzPNtmI/FQfhHgAKZxZXRq45GFsDbq45+Z7NwwpfCGWFC7R
3Uh23KCTGbjtodRGI49kEyq9d4AKaeTv07I/WCFSCP9r5uMtBjBkv1/z8ZZB5xwtLzF2AMrVk+RU
K6aDBJU8HMxOPdWF+5Ib5riVS/Cq4bH6VyNXyLVybF7rd8PvtXbUT4i0z4sLP0wQWdpXWDGe2qC8
IaVZ3+VWU9/JIRQcbrInx/9ahXioffCLYFZ5M2c8gDPXyNw0Ybdboc4nS2ayICYnvMJ5Dp02O0zg
2Lg8RWCt3zN4FaK7+0lmwHGo9LdZZ8ElnpNICQJd13Y+0jIVAgPw1pWcQCufYvc4Ad4AiTWs5Bq5
2p9r+32AQzV4WQi1StE+esVAMXNRImK1UXVBydH3yPBUmJRHyDngAEXKPirq4cztbjiriPbiYWhj
EziMSCnIQbIiw9nyqmf0rEtolYr2os61B31u8sAZwLTNNQtnrk/IRs7INRC4qVzIQyVaO6JTDpZi
uFvXCn7B64y/I680WNn30sHIYrSs8WxWJOBM1//lIhB/xvydTXYMuFiZjOAsx+TRMJT5jmROSuZG
kK2eg7y+bG8l4oH6HBD6cy+nJ+fQKXmfAzTc4e5oqsiJRBBGsiR9zPWu2nLPtI6yUfELazaAPjw2
e8jTWmpf3zUj2rWiEPhKyaBFqQFJBAg75n1GHFZoT15pfRMSbaG326ALk6+6XSLOWKSUh1o3XRil
hna0Fd/bU5rco81Qbiz49qisMCYbZJDAsodhsf8YGwi2DCUqbi6PWA+3hNCP8YMyTVIKRk1+1DTv
alXzbxR0X5swBM/uFogouz5aegpaWImp3ilqeJHxOrxT+wB4CdbsHOtTjEV5F/0ABLSb4qVVqZPE
oVhquIKZOwXvhrVMP6P93Jw8E/DJnLOTQwAWdq6SkaRHZWarqT4P9kqdNRrmbRKaly+Bi4vMe5U8
wiGpiceD3FDJIext+lUdRflVH7AXC+K++O5UzzKvBxgUXFbVKfdtHigrRwYNHtfbwYg0fjMjImw2
woz77vyj4TVmH+s2gcOusBVfDmSr2KcGiJYbpX2QR7IZSevm6BQz89F8WlPrvbLpgvBmDKL4vfjT
kv/5Xh9rbAsfLR8HeeAT1AetVTsk/XFw0Ad1KjwRF43e9sdubuSMNhn1zvPNvU1KpVzIMTkriDgX
NrnrNeFIweYazVwuXHdNVo3u3MiJ99m5Owx1fmh8e/vHuOUXG26HEBhyV5ytXo1n8LSx7J1xOFp5
xpZxnpAN5WAu+vL/Z3OEVpGJz2+NVYHpGnWdcsEQbzHvonKAZNNzBlqN9BZqd3IJSh5yRk+co24b
z3JGKax7ddTN6xShgjtvl3ye3gA3YPFowlRf4PH97/HcJjUe91+wlJV/Xh/U6h5F09Mff6w8lB9D
zubMvn9GdYzNRVTXGiXjwAy1lT5o/A14LGxJsFGLkF1ppDAfmc7AaW97ERSj2VxhHpNNNeB8GFT1
8WPcq1x1lQWTuZz62RNnwFR2DkpabULmAHcB/yj78kg2FkpKxyrbR0AEz4GSntWQPEgYQ19lGzhe
5BH5+u5Qlt4pmRqe4XJMNh6o95Wak4MchTFeUDT8L+1//e9eBFAZNQt1UNdSdRsCOmTpv0MzEX/x
RUwdbenqenrEaC6E4yHKl6THuFUNA0jis6FrNAof6YQwPAlfs+5Gvxf+ZtKtL1ExvfFN+T8L6LWj
r3vfowGiTV2N2UMEJJRb5fgIYoM8E36019rEy0oWTQtfncjZutXVHiFhI8JQvRftEs9D09sUgKEN
k+d1WpPQH0oL8EOZbB1DmL8SRdlxBtbfYquhijL5432SttrGax1tZw3oyYDzGt6L0SlKApz42JQe
SYKvwvlp916NDuJHv3UpaFmuamyEaT2WotAPQ6pkNz2rqH9Rpto1Y/5tmtW1Pcu6D6uqOpEWcpYi
KNh8V90LZ1p1NwwQMP4KLsosgFQTBOFChiNw9w5jn/0SUPBuo941VLk5ylW1wRaRIzGPvR955q6r
tZ/26FtI8Pho/NdYQKB9ZF5cQPcY2vrsY2qbOHl2n9Xnyh8CfX92U29mKf41W1r+7y7bax2VPhZP
SCXAoMepCwmTN2G73bfcbN7IIHXfBCPyYB7JVZLloC5K6nb2j1RT41MQdv1DYDbZLpjwS46BEJfL
cTh55TBy9w+ZnMf/wDv/5kD/yQSY8dB/QxDPpymEA9Kr4JtNy56Vrv5AEBd5mfgZ4vHL9zMPOXHK
orl6jxp4c52mPNxVtugPomiAUnrIJ+hDqN9lmQFZcnDD11JT30gUdj9F1S2K0X0zXGwjk6q4IH+e
X+RRXCcrz2lP6LxTAIsSbwWlDuNSWXNHC1onFCnbLYoAxx5CzU+t7y9j0uqvZAXFKgf1esmhIB0C
C/n50O6NB69CdDqoku7nrPiGaMJ/XL7G3wW+uHr5KhwNVyr20JqtzSSNP7+WHPsgPjyOUImGYXaJ
nLwwbFKsKJznN0PLX3QNf4qgHq8qzkzo64kQCwwHfUxuj99KL6PmN4/JJpyl8fPYbFZeGWKu+9fE
EDpIlPfQztAJ04uDN1nDTdMK9ToanPcD0ilsA0ldmC6CBQq3RyW2Mc6eHUHkkSK830d5k2abfz83
JAukANJd5PsfcL/nL8E1HUDsjmqBqdQ+Wbr1Uej7loGclDCET2gyZHuuQAdyRE8W2C2zvWWUdDOE
aVL+sM+zgZI4WM+4T0DEfGRreaiJCr9vpBfClezKBi03/JFUbdyCWUHldW6yIrj3LZx70AaslkJX
FFSn4y2Vg+h1GpA5IGEe7Z2yiB4TvftC0rd/85MsWzR5mt93wqsOIXzGde+5xZXc36NtIDrk14W9
k7GsTInLrgxmP2ZlcvOjy58Q/YcWpa7BCvr7NWdxqoDCMGzbAzHtfPpe2QzixeUjHzJhDeLFiX5F
ZVG/BqWlXbFChvumec32Y6LNQuQbcmQqKINdkkhpHmTDXgNVlRGUGID89iFMQBgBm3LAg1c4tlsD
ahBu6V9xRuiPZmq+UX9rr7DQRK8rFz3okSSpHW/n5IN17dUc0TlvRiHTFG371LVCPZMV9R8wJO/W
dRdGG1vU3hni8S89a92l4ufxHV6d0Zb/x+OYquCnVJFtSRM4N8T/UPXRs+FFuOaPUVF8FHGMet31
zbTPcDhtUbK8NmNsoUPEkU0lFNK2rWERi5K72aJ+lIi6/6JrqELGU/ad9A0u4XG9CJTOvQxhW17T
WdnGaB3/a5ioVA7MQLnlgVud+zAGmjpP5Gb00odO+mBbqjhyvYPSC1r/K/gKRNfzDHjO8KWd+UM9
WZadoxfNaVBdf1sIOzmHWtpsyxI1LGH29ibP8crrDCM8qV1YbdkRm9DqveDFs0tvWQ2Jt5fdxgv5
fHp97edJRQMSa8bPeSPc20JpvavEktgxzjk2MpuyR01nPIUqUIwxmCs6pP7GwhMQdDtlW1MZjtsb
31F7axVDQxEOlUfDHDTKFEmYrjsjJTorlDsC+OJBNm5P8BTZ8HY9Ny0fkNeYretyiKFGWxBE1Mk+
dwAjqTyiD25VbUSmiWI7O7bPHvBi6SQkl9zGj35oXOx+q7qvELMw0sa9t8G45wEt0ockNpNr9pBr
k3JR0/C5me8OhDbKJe7j5zKK6eX++1xmmF8qrmpLbmIRpOj3NkJJ711rWsSIkgvtSXhB+Ao3AF0r
Pyuvs7PiHo/DaVeQHLoqmLGtjBBNBt0sEA2WBRew0qiPXOwMte1txyYU2YTWRSm3juGL2E013lCM
DDPLuaVa5NxGQprbNPUPSDkuqMv5J5nayoP4R+wl+T7wxFFW/j7qfZaTIv7i+ObK0DLl6IeYnOgl
ZDEPaPzeY2t41uox2BSxm99nPfdNLGzMl7hFQ9oezPDHGJhrBC2n7/9+n4aJ9I8bCkGSM6touipZ
PuvTDWWK7KQT6lgviz5CnUgz0BCDXq4iWtFGF9modWMeTMWQphEXbuPhkUxKuPdLDwVi1JnzOm8f
SnihTwBZUNCD0zKNJk+s6S5m2/LqxmO9M7KsWb93be4eljdnTsvVmA7ODnIdcLcuenTVTLkBKvYe
VJh/TpgmD6MXnrFlDw4CWVTM3Xv7EtmY06eZ0B5jH00JdPvguxvNFyD2P1pVTb8HmnskOZoHC3wy
wBoGBjmU8ottdR704krfo1OBllEWl8lGTMoXnr4+eJo+2LotyA/Shv6lH4nuyTw3nYqYaPqeptax
FA6BKLwPtl10jLDE3pGJHZpF7eLHOBi9t06aOrx+NEPpXUlXQRbXhhT/5GRbl6DilcjXTy1mCRtv
7LK7ycC3jYjVIxvgQEgPq+z80XjelJ0BTmHdUOWd/jZGNUgjRzGhYFrJJjWsINyMCW7nskH2HyBa
DcG3LVX7lIzV70Z2Lbg3i3eUaZSh1NYafJUGmtSuH4idcCvtsUx9b6MrlrJCloKiuGPeKOOVO4GH
3woK8+rfT0Rd+0c0aauGBnuVUBL6q6d/iib73rOEHSMp/poOY3ieStG/oCi2wOWie2oQCLlhw/Qi
h7PMd9a1N96GSAT43RFv5z0PI9l19YrHSYLOiBk4p6wY/J+tn+xbLZ2+xmjpQzxoxpuYOJkm0IsY
gQ5sLi149Omk2Ot8Kr1VkimutqE+Uu7hzu20wPyi9IZqb8MoH08SfyMhOxrAEKgKroerDKAebicU
BiwEkIJkCyoSz+qiiQsN0gQ7NQImY5OXSnDUKz04+nkRHqfBwC8hDFp+QYUKRGwkXzotHr9z8Z1i
X6i/WpSFSSh6nMAPSd8AxG/NdFnEwawuH8+n1Hx3MLXnAmLbqeQugoyCZ9zDd1rHjedc33uBou4S
1Y+WhSjNe6wW6o2mFN+i1LJPRtv/boY6sfYp9s8IsTdrte926KCkOwSijbWDzfq29pFXggTDQygK
MS1XYxQy5q42TGsbV+nHNMzXRtwjL4JAx8mOlXGJXl75JQT/C41Ps88qwTcsjTlyxYSQrDypwlsB
9Wcxdpb6ZQxD7gxCR9A701y4PqmOLAC2QrUS/TBiXFWHAZaJFTdi1+8kcoB7TcKnfzLmVKPdrrD5
S5+4naRb19HZgYInPxiBg8qoMwXfLP1R883uLa2asxfq54IMFEyQ6cVotGbjcpvZG3Vm3pV4wqIY
iNMt9s03x69jlP1o5JFsgjJDCNDCqhsr2iOgPI1437zP8MmayXrOnYPA5qcMBFd/j1ZMx762xbhl
bkSLT5zsyiMvcL5WVVK/WEijqUrwM0ZkUSfn442lelUUAHd1oePYNPg8tJ3q0Mxi1ZPHm1ReWZaL
0YvwIkgHZdGNVo5AaTE1y0wEDDpwIGpM76pUaFt/4POsgVOjd1mgutVbIt46aU8o9d72etLt3dq+
Jqoe7G1dj64h4oYHYsIB59hgfEEwJ18DtSp2JSoaL90oflhlWF8tNyyfC0DlUd8fbegjR7fAQi/M
1OYCkFtHFgfQ8H/YmOpzXuRvmw4S9paBfSm70llZ6tPOK+pDLQhjsJBuoPwMFX5bAdfgPGToIRUx
Bg9yLBQalflxnkEIFiTVeIGHFZ5K+PVbV63vzKEwxEZrMUUIppTEaIwzn5c2cC8dLEr+/cbH/eIf
f7WmQvfHehULVucfT2A4rhl5b9imeqOj6GH296UzjQcZw7t+p1+zKuyv/Xc5QIW6OWpBfSu9yX0Y
pptIPZt8NZ2Ih8gSb/JsbwMLeUibOtq7VJSWcrbngXrviRcKGzzs3dlDkV0bWVlTD64TZLRTGQ4X
B7rCKWsjBQd1XwnxTPrSu1O0i2ExPOZh62+p9FECNZTwfkgqXp/EAhckp3tOFYEp5bBQm7DBdzu1
n8BsOq8oH3LL1aPxzlAKbyNanA4Dl8Lmk+KZ34aZARP4UFCjfRSp8b1ROfHM6OoI5tzmHkznG6bf
UE+EvtYaMk8kqUdKaomuXpquBALpQ+7Va/Uih2Sjl/lBCZp651cdpsWCX/3Y5SPG9UASe9yWqQda
zfCWT6a5kLXGTPBdBWqHN/ycj+mHCSEY0oTL91AbqQ94WNHCVFWxH8HAQKvsxNMkuhe3ae3vaqw8
TFDRno0QD1Wz1LoDWxkKpW2ARWSI0c2ur9MBoWoqH9euTA5piTPMv59Ixt9V0eesg6dRu8EClt8M
6YhPkRyqIJ0aowG+DCpX31ZZHV1l41laNKsjAFy1/WhljQHdeWyEfdaF/WyQBDQaC87OPb0f+px3
O5i+d3KsVhL3lPkauCIPKO2eR3j/AJMxRsBbsU4Cw7GrCqt1oeFY9FXLLrGS6AfXbPXDFGqFsZR9
nTLP4d8/Mvbnn6+dOdGiWdBcdMNGi+VT0ABjTAROjUIsG/Zq49aqwK8LWC0a/cXvpqwd9BJ7a1z5
nNxrI2nQeXD66DXp7fOIQD4ijzGpIuq7M+idQoBv5N3SJCmF8KqIr2lAbUiJrXgZKdxYsBVoa9St
9GuL6FIVcbutim+lOmBaFXvu3uvd+iFRYP3AHp52CLVr8H41e9Pgfbb2ncnapAMUBSyJ8psyos9f
2SmwplHPbujtkt+f+vRiY3dha+XX0ga5O1lGfd90yrTiG/p9JPKq24+J9UNwoZ6rCivtaiyHZw85
7UM0Q/3ZQg7PFuqGKwLb6PxOdKRsgQuII1btrNQ0chOl1jYUbAdX9S+2q+pC07F4tvRGuceK6Wtu
VflJ103lXneG+kCgztZJduemqMWjFuyVOgApVFXmXm7ZeOhg7JoPB5BlNoLBYHXRolQOqAB1R7Wc
FSBzpPdkNRbTM+UspmI19FWyLh2n32l2ar0offus2tjBDpVTrT9qyZ9Ky/oQAYhsunU1Cu8b4I4b
VgrJr0JxliU619EiDA8oR/XIr/NbhFAgFlh8G0fhGMYNxxhrDb4xXeWaOhLlYXQkMRUiQj2rCkJU
2macxSfEhZwV1kIH0lVDQ7J7Rzk4TomHV5I3oGV7N1l1cdqclbBvzvJINq4DFbUe2uPHeJORAYR1
jOppMkDMbrLuGg7w2NQc2wU4b5YFesr9DxVq7x+3CsfUQV9SPiATbFvuPP9H5hZqh2uO05Bi7xhr
eIwU8U8p7jBI6YdZBELKPshuObI1QexrYdgF6ilhOV0HPx0JwCowcoPzqsYkEuMSx0rZdQz92usQ
srTE669JnKQLJJrDS2RYv4jg9SvqpkAHFOSgHXUykan1M3b1vrtWDBG8tOhir+xqiu8ohCKoX1fD
BtZujlg0qd0gSvuLbtR3jpUZe9mT44BwqYRlBpXpuTrnTcDG4rr2Vx8w8g8suZYA725Vkhm+42Cw
MUX6Ge3Ws2kU7brSe2sbtbPVkOoH1tYqtddQpdqtwdE8p7X/HcqLIJnKZR0W7vcU3drzOBbaI7QL
F6cWo9/JyalHQlxtcVBSjpGXu4chUJwDDBqRL2SfvFu6qZz8i+zBGy9Wlm1w2c/nXCBBRXaHzOSo
NyqoK4ht8STGr06evnYI9PxHHCKDoz+DJzhy3ERNHEvxpuDs+BQ8kTIZ/Wy2MUOrzlr6WuYvkU3x
N6TFinsz0PL7PsJz1a8T/FQYEpqXHZUuX4sRLMUMsismlTR30YUQLfQQ01SLjXM7NfqhdWc12tS4
Q/SjfmggyCAiO0YY3tA1cJA/eVl9P7iHJtLrM94qCK+PjhFe1LlpCigFGbvDLbEIydzcRPUfqZTb
2BavWdo5B9lTgcjfmtEs8RZW463Z8Dh3eu4eH5QZSPcezoPqs6TSRAWmyV0HtK+rBE4n6Me+w2or
20L6H47rO6x2cos7F/bxne3Yt2DCbuydRxLY+rD3I1ecIlMNH1JRfAWzX773UO4D7oku+0JOkviw
9vih23ujGva18LJH2aRs2HMAR1Xw0mhpuPHLESBPNVaQvO0RfgabhTkvQAIEPzArR2Rdpzo9uHVy
RrMM29quukfDYy0kpXXk5vEfcYU9xw2fTwzbmMNTzf4fGaKAykzHNgPQmJc+dlbxpcKPFG2Yrrka
hG7LptB6nBVhMSDr99PV4rci98rnusMhiVDIhIze2cfBKsJN31bhE6nekzC8/aRp5UtRe/ayrRPt
TmmUZpOGrs362EZLobz3g1Z7dhttXdpx8cDO2XlsEHDVHEV9HpBjPSFS7tzc3gkQ5QZTITmxiiAM
zsdc3YmZE+tkEcbcuvYrhYW6gHmvPE9DHOEsXbUr0WrKM6SP86SnqCtNoTgi/x/ek6nG6zVF+y5T
eVwpInmyRFE/DeXPgmzaK0IIJGmm9kHjw2Peqvnbek5WfnTlg1B2u7rzt7BAQ8SE/pIbur3/AH+W
35zPN3HHdPk5NItHlQu86/MFG2F+oDqKh7JIkKHvmU8/EHssn1yKsVc/UC5VaRdPBHLpfQgwR/bw
qsXXGU+3ecqbVxekrEZuRA8UUpC/qi+F37ebwBqV96PCHMwdetp74SbjUQxGAewz6sZjaopp0bDx
hXogjp0KukRGLwooi5ujJc1W1wAKpchOloTZ1NDLt77IxuU48tzJcxRXQGE55w92hOMmzoHs0vaD
NYH8c79lp58sFQvrT8cF2x6ZWvfS2dmqsPry2Pgi3bzvVj0dPIluTQlu59jNwtZ0zhjbOmczpVhf
tThARtMqhmL5ODnCewS7yU09BF6QJ95j25fwA2btisL6+u+/1OeaDTJQLm4/usl/jvGPzJblkOd0
24QTzFMwsX+nguWhkSff3onh//7P6Zanf7pmwX6RROOa9Szb8gztc1a3EL2mRUP5yxxT64JJE9kR
5Xvnj9FSRcDtphpWfPCB+m5gZaTPrjM+yhUkc5+oggTPQsUXXrXAHZbKcG7qaTzLIyPDTU/tc54N
eWfue9uDyBhm09cOc/IRgfTnj3GQBuP/Gm+c0Nz4lKw35BgFyS+PfeqUaI/E7f3Gn2Y7aO6Zj5Zi
TgcTRwIA33QNNj/XLNePA2IBRysFcpd5o3Kwx4rIi8gRhPfcNJo57CoTE8K5N1pJcBx00/9ziZyR
L/5jWg5+vM3HGlP+AwEw6VCvwd8WTg3dro8uBUVxFNtE9VKa4kUCLhANWTbt5L9R//EWLS7L91NU
Ftva42GCYg4mMQBSVpHTbhp4nieq5+E1DICFLYQT+hjKiAHFK7LH8dz4s+ppE+TqxsdgA6Y/Y++r
c3vKT2MSbOTYx2L5hkDKjlGfBsf3tfL9eoPQNPFa3DjmdymyjJoPHP9+ix8HP3bj0Jf/nkfUU+R5
8xTaiOaXaTxdcmD3lxrQyTIrLZhd2fQ0JZH7oCtFeejzAJdrJxffOoHCkx58HbDG3TQGETeU3P4Z
2N7eCIP6HBo+qDm3IX8eWOVxiq3xip0qOshjM3xP2jdPCe1vA0mxVTFl2RkxJ3E2rIrASDOLt9gH
+O2J75U+dJTnQrhltTqSgZ/qNdnWlsIJSMPAEpePpkqm6KJ6q48R968FbUMVxiR0WchZrM+GP145
xqLCxTBWyXz+bSJWO/4Fso+BPpvB/fV2clkaTfoB4+DP43JZZMTluoYNvJRd+Ze0GYrHLrDvfZxE
eKOibn609aB5Mky4caFiftGcqdtQ+1C2fqU3X2x3GaS7KBv677HoUZY1LedCJsc/DnUXr1OniL5i
Ub2SK3T0seG3LqcxecTlvXoKc9fZKo0b7XKj9h+NsXm2CcXfBHyORTU18YPZVsU+GR0LNVe1eEFS
96h4HXYiCWoErt8ma+Rph2updBjax/2LGpbFBl/J8sDj171Fo4Zmc6H033uUF13SDl/YTWH719ce
BV7TvSQiBKIyr4ibXVy501vYpZDvof+dVd0Nz0bZ9yuz8rVvjvETXL34Lk+SFkT4daQ+PccSYj3E
Y/ylKtyNXIHF8YSIQjXdoVplrQPdWKNVXpzNKPndtNRstmLo3j7GG8KRAY7l/y/pkEivnN7dqq7x
50s/urbVpDunumYoVizbQomwcKdOkYfiSig83pVstR/tXFvLYd/2vKOXYj9AYNW/GDVytgkGOls5
S2q3w7NPH87vs/qzO6bJc+5Tz1eN7ptcBOnR2CnsQFeymwLhX3b4SB4sA81eM9THdeqX+HGaUYjO
euQWR9n/aPSYPBZcPhSfPxYmAdAr2S9dfkAe07zHH43WKtvEnMDDJeZFGfCdwQqkxQwYcmFbdbaz
esZn3bjo84BcxIapX8c9XrFO0GBIOJNukwAnbx6N9U7SaytF35sGFATLd+KrBsUI/IX6agcOMhel
Fzw1OrI7Ikmmaxc0xnaGth0zpMyO3GeqrQcE9OZYPVx0rzOfArgeiy5Tk7eObFPpkYqG6HbK+r6+
aAg4LZWpcVAk0Z1TW0RALnszCZZBMpKu/xj8WKTPg3jmJPsszk5yHIxksRMYHA531H0fcG6xxaqe
MvOAjQjw1mQ4d3Y3nONp+hVjeHggCdWvi9EQh6wDCKWjdMxJ6YRgtiKEthNCy8yIeGaZJoo7jgm9
hHA28NWvVYxIVu3sphh/kQnG0CNp+Orkj5h0IBfpPkaV6G7Qnw5qig+YHMLbGS7C9KjNy3n2nvoQ
TMD76h6kwzSF3lF2fQxdEKGJxU6uVajkb9Is5hqZX+o5VPPhguKBMP9LOBagWdUF8UL+U+ME3R8+
705OytdP7paUTfb+Vwx6dVH1dnz/h92UxLJflcZaJzY/TmZLYro4hfZIPmnuJK2NT0Bql3vZ1XPF
37Vmzq12nhXT2N+L6HsUQZyUI3WJ0p7pYnMbzGPIuCKaWiS4PDmGcvb08rtfJWhSQW89pRPyEpZI
wCO3PfzqrnmuGr36SQF9CwLC+JqQQVyyRZu4fcXqHj3JaTsKe7gPucwWHWaRP+weXQFeww4F4iQI
mYemnoFS49QeRM4lQXG2XGnMfvGLAurLWbEN45iYFiQgX0mg5QD+vbx5cZZfsskqLnJQNrJLSqv1
mlOU1FvqixeXutgvvAjBL5AfXKCLAUDRxOVKC/rTUPcWLglGsIDUPL0OSRYujdwxHm27blaWEPld
K9Apn6zk6tRhcG/W+OVgFfTKAxWuGa6Yy77K89fEIVsLn7k61FGTvZJFWaVmmT5BZbIuwozBVs+v
GsYo20RZ1W3lq6AwvpAps0iqGQ5nbnaSqyKAgTvbKmKSJbwII9L/4+s8lltHtiz6RYiAS5gpvRFJ
kfKaIK6F9x5f3wvJW6V69bp7gkBaUiJM5jnbYBfaJAp6D3H35mV/DVbco+DOXcpeZo7g3NiN2v4+
NfEafyjRxlO43RXH/C2rfavSN6WTkCgg6Lyr67JdeWxqUbBy08fRT6qTk+JOMeRF882OxvOYh/FL
D/Zm71nsEFrDqr8hrhFWofnZm1m3AVdkkb4oytcu1/dyXNuyoe6VDkfviP8gEh+zblRdfytJiyIb
rJqPBbRukqksV+SMnWsdo56HTt/GCUkV3CZ4BcUESFwF7s2E/lnpGjsNDYrnXsGMMq50Y6WHyfDs
tSJ6UASeuLI1z/v+hrzrgnxA1C69NMFBuTPOfotfmRFdgpxdc6+ipVmQI1j2aVW/Yr7K3iElfz3G
40tWTMmvUS/XQcVficfGOhFEL4w4Mlaj0Xo3D+pvVoW3yLDQcM+CeiMm7BlkWzLXgfNeti5wQVk1
5PgmatDPlnJAK0Z9FaOgsIwH/huY/vgfCpfb/eyrLrD/qpOtxRT9s59szea6f/WT8/1rlv+tX89m
6igQ5VjmQxluyZzN1p4aqU8NbNpC4EB6yNXgFCM/boLyLuOLbM6rjUEu+vxVI8+KuHiq2io4yFIj
56gDXAZsHCc297Kf+cmlx7VsDexOg7jAp8nusiEobXAeffJTVt0/lkR0wr6oWv6jTp4i9bjxG+4X
rvc/X0zWqzWPcy1Po51suPedu7iI7a0irQZ6IP+g+9/y91/+NQ1WxYhrama/1Xv7tZ/07nuLqAPR
Nde6tsmoHiY/Gde1kRifmvlTdqhALaz0rnYeeM7EF518I4ZNWfe9yIedjfvDW22hKuoGjdhN6KE+
z1OrvuXxIE91HLd852ZeZRhLHnyjbRA06aY1scHwKVdU+2bd2/05EPbVLrvL8eIi+/5rvCzK8e4T
woCg1gyTGOzX3H/Gyn5ygn/N/eezuxnZwJu13PmI218FgKVjXDevsuT0QlzVNMt2waApC1nnIr16
9fyqXjf56K9lUR7MKMiJigfmNjG5pZZFUH9zOpEcVS3DiwBk1qrofP0kD6PWumt9cMVCFvXKwyOn
UNU/zbGWmwsws/5miH0POSpS3pAtyrXlVgJTNlKlGenNAbyIVlbFkTuxucK9wph4bqgac7aLEE/s
st+KEYd2J3DPjTmsehYd91JRGc65aWv3nAqH7GWG2KPsJg/mPCDKw/FQ6Qo0cEr3OeYBntt9EmJC
P254JUbFuyeyQx53ZRIsWBGvjbB3f8dxtoutRv9VW/ZRc6P+Z53Wj+g/lj+MYnophzL5norxW8gr
9ltrotgTge3/EKGXL9jV2u+YXGIWMOTWW6UjFuAVhXitkJRZJlWzDJFIBVLKCxONk3J6II7Tv4RG
gMGFa2lHR7H7F38avQXxVnGQraU2VMthMr29IvLhRRWGYCvoxnvZylu2AHZW1DvZWmctgu4oWm27
IpkWfTsHg6cW3wy9SKyTpZX1sq61eK3OxdC1kS8DeG+e4nsH2es+IDGVep/gv4sDRoao4WeGuck2
7np7mw2V956kOVBS3/00GsdbI1wBotmN1NcQCU9+LvczyBuw68CJD1Mb1c8izR6rzHU/4wE35Jrn
04NXNPlt9GHhzf1N1HdwYQ0xQoGmvzStyJulQaZNPSTJBXGb5CLPyslUAEFqEW7V/9HAdlJs/cpD
0OU/G4whKY+1ruNj32pE5uZWecgi0uKQGgIttvfQ4uA9CzIz+qwm2yB8+4Cea7AZaqtY/KNSdpLN
PSZxQDAHHso8jjP85XZ44OC48feTVD7WEmOqFgT1irNrNPEWr1BnF6r59GQ42a+CXel31VAAgSm8
Sx2j2BWZo20DdMpeDM29WabjfgcdjDk1ajo38L3krxy331ttVIAD5sAiCO2suvV3U6sN/rqekILS
WSmv0fTWbm1lkftTsZBEm/qZN5/z7PY7pbKi5xiA2Ca33Z94dVQP8jD0f8k/Q/kSK4N9ylI2KPm8
MpXC0F8dv8aFjpqvh2LQF3KGr4avomOl1v4eAewz/eqX2I8IxOBekh61ECxNxEuiow7keJn6wuO2
WgZ61r74Rt+Q7w6Kl9bARtwRXfSS+MWwdCaPqGbYgCrNww8d9uiqw5ckWUDGQXpcaSZU1wEhH+xI
Hf+c/russpbY+ENIeGcZaf5CSjX7EyS0fIoKFo0IMX8JNH8V4TBXK8NowuWEa+uhRdXtYKm4WMqz
IBu7ZDHMLV/N8kzWNaU/7oruYDcTJpWD8NdsXYZz1mGTMu9ihrPbtCe43dVB9fGsHwgtsZ3LDFje
+lpHsQ+vGOuH37KUrqPmaoQeN1ww3/K1rb4oBszPyiy8xyYT40bthP1gZlW3j5yem9qNlQfV7foN
2lPh1WjrbDX4hXhhvwOaxXTCb0pgPAI8L9ZoQSDPnZv5zfVB0xCDfND7OkfBbZzOvarwUqYkD4GZ
oJ0+p9I6/JKTJeBb8u2eVuxls5wEo5waC7SrrEkrZFxAsHNzzR8g67yuy1dmyHeLSaleIQz7pqWd
7chxgdbh4pqi8W7Ph8QiILxATn7Oe7qr3MKiUXEiR11MVoYsLH4tZ6V0wT+w7146Zcee28KG+d4y
JgD8nCrCXmju/Y+ButH2G9Ngb/PVW04mO9oZmu1eF+aA0fiAr48a5mkGRNB2lm/+UGPVP5WKscfv
0dsWrGFwX0K3gUCkd2kUK78hal8f6zb6oRppcdPlodU8wnajvpY9ZAPirE/4oA8PsgopCDS3A3Th
0qg/fR0G2/3NtQAPNhXdqcYGcFyItPnTRQ0nTHZitdsUAdK4dptahPw9/RH1B8CHynhI/NJ4hGVo
PIqyn9neAOZkUTagwv7oKNMTLxx9ehWZeI7C0kO9DKG9pQgn6JGEWlcxRg5HdpmosQYpZoQkzpGz
TZKrNznW0xC0eHwHJTlwJ7effKvUD3Bresw9aJUHjN99F/LunxqI0koZ6giY098qSoHJMvBIp2vq
amkhKhdrT3KubsLRlGwRqcl5LtRC3V1eE8u8j0TUiNxTtcUG3j4gkPonLy2T0/IQl0aHbeKcrJaH
f/RRkl/QesIT/EnWt9Bbd21RDB86JrFFW342IUysOjWybTg45Sc6CEGYZx9I1tU7cnTVBj3v8lOF
YOpaafOG2GG7j0m88ZhktFkA0EhU9WXACOrglwLflrk+sAE9drHylEa+dXSKKlgls97PqILKG9oY
YpPSBiye7bxdGBj0tbzok/HByIcYjy90PBA1E2vYpNa2VvXwPQ1KyBSB+5jndvDk9mDI5uraFvm+
w7VjJYukZ3KUZF2H3BatTUZ0ubRfcczWT3FRokU3V7NgEWvewBDnSQweRW94l8LMiv0QVr9hXCsX
WZU0Q701G5ySarx1zxOv6/sBrZF4b8TO01e90iIrgdtz4z2MxvevrpWB5vRXETs6qL8BTun/OeMU
Gs3exLy5yTGRaSuSm2wGtLch31il6r2GFTpptaPi8yVK9S2CpbQ1S8tZy2IJYHeh2kRsptxU3xwd
NBmX/4tTO/7jWLofo2Enl0nFVa9ixXnNi7o/Go733nmBAy2/cWaDypLUfzgsZZ3pjyt3yEnCZDaP
XQAjD3DUjXWUw66XRdlgqeHWD8xhIUjB6VDaFO1sGSpPa1aMi6Yt9XNQRCYt8O7ONggQIkrOXvaT
rVgnE9rJkCLLXDtb89vmp7EIwmPbOPomwMrsyeYfQA4liX/W049mlp1OUuOHoenFazPFzQIm0cXt
RfepTe9S+yXv2VPbkaUfvaIKr52NmaxUi0mb7BOFKvUJK0ixh16hrJsu7jZTobZb9P+2FhLXP43U
++zM3HopvBiegRJmx9q3k7OGkukKShRo9ghHr94JwTMqFZeVK0C6B78VgNCnKC2tlxaP32bosrNs
61lQ632o30sobL6o5sgmdR4nOiSQTWW8l2qzOevEyTxjaVajuyEHzQ4piPHiHJUQwR9fNa7KqBjX
qilPPlD0k4k6Tbg0BXI/4CiSLNui/ZAfe7PxF5ixFAT6EXXyYlusfPwj3nIXJ0A0h8ntzK0lF0cC
zeRiW572GnsrWYtKjsATOF9x0/0sY9N71vMS0EJhNSjzFcXByCt964eG84iiAsZs1ph/dEF8tWZK
cQs2sdWH9GeYI1M/2hmg9SIUe7ctln3rWR9aXeeAJ3rM4eeiqk7LNhfhmxuo5SFs+fV8zbI/bHt4
A0ye3Lo4QBkbv8uFNtT2R5rFHrBHxzkZblPe+nJ6NeZ6NN0Ejiw1VnNGlb2lRCc9lD63hCOcjWIn
00W3Ilw8jabaCkNtrIWj9VSm9W2YAn/hIkE3zCKd6CW1Bz+o32UpJkhJUtDuHvUGCS1ZF8ZK8zh4
JdgIu7eW8VyUdWaRNhDcbv5oCmALmXvC0C/edrnp7AudrLWLG8SyZSv1HZoS91pq/cwdBF8CjzCp
7NvrvruvrfmqnvvaU02svA7+0XfMMpfnqvLdBoN0DGYgP1FwDSTnjO6vEFBcxDYyeQs1bpFUqVhO
mFWubv9Z6RSryGS7WhYDaojcnS9jyzXiIGZ4jnxV3YlGDHvMzMQJy1q4gGNaPI91gHEf4JfvZTXt
WrOv8NDDcjOA2vg4Ke7voYJ15Xe1u/e05qcOKoOgXh2usTJ3ToEy60GCPxcsxQFRtakyIBGRIb4U
Yoxp1kV9DckBkEdunZUvIEsvjV77U+5mpe+8H6vrWKOYdvdsnOtKYPXs1z3PCBZB3WUrqw6Hly6x
42VoD/UhyLrhBRgBobEk1faytbIHl8iD6e1ka2h2FeuuoNjJVgUxjFVQDmjQzlO5sOPWjm/69+Ls
OLT2MOPcyNYg1Wt0nENnfR/bZ8omUIdqbfVjjzBdxf5enbxD3CfKQZ7JQzE63qGaD40+sgP7Kn/1
8Sx/XKcK7CzZUTZUXrhQS6X55pkIIDpFrz77iWGgUSRqYGppclGM0lnGUVt8q6pxNSqqtk1F6Gy6
rsbDiYDYUS/q+NYn4W+DH/WbqaBG37hGdwldPUbixM2Wemjm35LE5qJQ1KeAsN5BxeJ2nWexeqkq
BBs6RYRHDOj/HEqrrPdd3yE6OoRHzHjxCgD79KdVnsmWsel44MvBShIX+UI2ZVGOSm6oDf0m5JJD
2C4OVqFAlbgyrXblxmOzl0Wg6Y8oIHTXQstM7NSxT86GVLDuicu9ZTTWLaysEbJbepAleXCHEHe6
TBObAMLQLSnN4jaJ1VcHjVDyJk0t414nRGDdSOVtTEROAXfWxGYi56GNiJGRP3lNnGA8+SaGeWLS
0lcrB9gwmYgSyVYzNca9W7RiKVtjLXO2osrdVTqU7EvUJwQr9EMyH9Kp+HOQdV9FefZ/1jnsSncq
0Tst5j4dtTJ9mLwk3bGINR+8pJkVjcPy1DpWuR0L1zlVA6kQop7deWrVYTP4iGZzpXDfscy8kDYR
azXwqscBDuWajKyPXdcQQbvRtGtBKGs1xeD80M9GeRvxyY1joZKkm4gnTYrnL6Drc+2ryo9pHMlj
2JH/RlYqWA0Yhj5qpobBKGT+I2pl1qFHzGU7+rZ2iUoyiVFoty9ejH9RHDXZd+R/9iguwbfq+cnG
jJ8yab1zn/bOk9I5zpOV6Y/Q8IszbzDnyU9DAl5oVm9koxta+gO8z++yvzwkarItOjt/lKWq5enQ
FICbG9NGhgXV9tCd6gtug4hFod6zgKYotrKB2CRAubnLV8NXnWwoSu+vEZN2cMLGR3+zGW5GjZZi
jk7ORpnyDIJIi5MBO9ILEm7jLUhbfa+RHl3IzgNqwmfoXxc2SGawtoX3s0xdZTfgN3JpB0NlGaWm
n4Vrt/vUNeOzOgbAjJuQbaXRLlAHs3eqG0VXWYcburGcCm3YyKJsaEu7XmOTrSJ/wjB5GNKx246p
ERN7/KsuN2LeqsMNQyv4scZkkhJFFEgqA3V5xHbr76KwbBKTaAUudRVq+DrIcuPAC8NOF4MF+Q/r
4uzBgi67bGJ+MZIp1S4f6mifoSuDM0/lr7QG5qeftick3fgtSulSqkBMKcGpL3WXUxiCDZDqwHp2
WVs/SMqHpqrvie2gLzt7UvShcS9JwoeTjvdSkOMoG+UTejUQIxe21RhHQ3Oyl0ZFOJzwubEXc9Ek
778qO8XdytYS3cF1pqvlxh8rda0M1ghzMO0X8JCncyhG9+YL+zI4ZvLRAsHY5M6E49dc1KdyY0dd
Cbkk1h68iJB4TJ4Z+QFTeeh5FqqVj3JrN5mrISh7n1wA95xigJBVsa7rwdv8trtyV+k41SiV5uxQ
aoxY6hkf6ChahyY2a7aHucpKGB3PHQ+I6Cq7sOJF+ceclePrYi9y46dvht4NJ/SU1N/OMHX3Jg92
i4w8AAIkyf+u09inOdZ0lUMMqzM2io7DZa9qRraM/WgDs0+/9KJ0b6lte2Q+m2EpOw9lrx3YEOAc
2MJyJ7GqLxGC0/fTXMzJaC+SWGRH2drWcDTKSXFg0AOVaCbcsbvEOJuzxy7oF6yFY+0R/XySdzFg
JFQ4FmreKQ82BCSI/OnCsR3zBYcAcbGs+JusNody3EU6zrmyCBnSAIYTffSNWQNWiV8I7msfKMsn
66CNB0BviCEq1Q5twWztIAO59xMx7oJgcNZm32offTWdLN+wnkq0ek6dijK3nEJgZ4+VupKcU95D
t/9r6jLehYayzdXeX05B1a4hR+OgrlRFc2EHjaB5kyCnHKnNRdbJQ2GG+KGGaQyorhLBWgfngGim
328KozSCNUJTUJd139mAROW61DFPw3RjZyZN+vs/TmKBZXAztrtKcf7V1Mw1FU2Yqp0dzKv2zd86
8/KsntXl5VmPGWmX3s+/ar86dRpUpBTPh5UHKmKAgvDXyK8pq9XXHFK3/mv4vdM8Rz7PIfIUhmOh
VvsxUQxuFtG8mqNO2ly37F9AtYqht353jcr7pAveo8iOVlmb+Y9JYWe7sOj0vVDU8BwglLA2ikOL
SMzBgNe0UPXRAxHRtGfeVS9BpXjPmaOqtyLFCCFMvWfZQdFLFimFepNVscsDRW2bs+xeQdJZlMEo
DpVNjqVNsNou1PQlGzEEK4aIDP1c1FssSrilCWzORc+uxcmT+qOUgtCtHlt7OMq2djTSpxbzckK9
Vr+cQoRkiuQZvi0PptDehtAZr7Kn1XnkU8KJZ32WggxWy0Xkx8mDbEygJi8rEfkrEJ8gdiJwucYY
WxsA5tGjQB34ESm+5OwRR5GljleHs0hB7a1agqYrWZlCSUCoCwJRo9untKjxLBp952SNdoROk/tN
1ou58auHPEP+4MM0lXInS14RsmlKIZZWSgLevsShXc0VBNLnoqwzytpcQluaNnDrQD7MDaxKmxWC
5NGyV8yQJz3GaSlbN6TJQ/2hmA92X/J+C9tCO0LVWZhlb69QdzMe9C5oTrYK2GzIK+vTRyAdUkzw
s0xwklSQrri5JMoQr0EWQrWU6NlFqhSxR7q0fn+YbKd9x9CtIRPvi6M977mxrVOWHem9hZmoODUM
lr3HWHWGv7XxZ+UoxM6i5BnVBe8YdADzIs2JP3sj+mUin3vVRFqcoRPhkzj3dy3SB52bgM8KIEon
I5G/rFeeWOIrT1AI9qKtrUs2lxIUJlZRw65N9nCY7aCZhM9lcQwm86l8k+eWk/vPNgprxBoz7SDr
YgW8tinaaiUnK7GKvIypf1QDx6uW2DFc2ZznZ/m5ZWh4K7II00YO7brdoE+kAkcHZxYWHOiOes0r
TCvSiK0VnN1h4GZM6yOOqt1VltT8sYmtksA8eslt0gDKVlkjaPtEC+K3ku8Fpl6JHgOexVvHwhvM
UUPjQYUnsIntyMPraYiWbZL3n6EWniH4gbNSlF9s+5tfhhr9jmIxHoc+EisRFemjH3nJY6Eo2wm1
A8JPukkAoBvjrc8fidohrX2XHIQ6EtsC5Wh7Sv3KttF41HP/kjqAJBNRdyezBdkmGwu7XiUV1hBp
CxO2MqcAdBPLnrHl/x7PdbIhDy9tHERXWeirWZ4vR7V97i6rUNrtNplI0lWHdhmOPSRUUCtsMXz9
ew7wedtygu6KKUjP/9rptp0KxY+X3KNfh/1Lns2vvFS7sD/uX4I4frfxyuDH0rqXKY99pDaU5uTO
uVXHQbW5aQiZy5Hso3U4+F59lEM9l9soJPh0kGNzuxuXXev5y9S0AQhFQf1QdNWCKLR/jEYDxW47
qIjAkxNbFIEvNnB7Z2K1Z73ObPNlBsvgOYyqkpRs6lydzGxw5C3Vi9BbfWMohCY1p493VYF+DnRC
fd8aur0fkcg+aqOA/1aqFawspHPgmbQXl500xt+ldgUZ1uBK0AXPgB/aJcGi6bWaNJW0rYPUAPk+
bpvIe4QM2S3UqL9qapn+svxo6xFTwBo8+EATCS0Fr7+ihKRhNJPXGw3u+C8nqR/7YGy/m5hik3rU
NxVeJ8s0sJXHqO589FwbZZVVqX+VdahjqFtYXv7yq67FGQLqa/3e6ImPjr2WW2c9Ge6T3OscX19a
KsnW4u+ZnMR8J8hrH+S88sBiPYDSjbyV56kam2Zw1Q4c/jWLuAIpbG6F2nV+NrNQdahD4dfGyLgG
ooeZldr+upsbyK4Tvi2+KWapAi0aikM0Ve7NVZWfsl0OnP4eyNrwrW7r71iCBrewcfyb5aU/ewIT
QCoQ1F+CRuuSXFxl2xiUHRc1FmFGheWU4qXVxlOrAnvauW8a+IhaT3DiZG85p68Gu9B1q/M0f4JX
WN05yyc4d3xUOd8aonEHNDhVB+LgPCnxjnI1sVPa3MtxaaJ1jFNP61RHOYK1knO19l+fMSlVcvSt
9MfXXwFjKgYbFHSrr7pCJbhWh4G5k99Fjp8GbTMKFQur+Qt1SFSdVejgX4NYGhc7B/QupJTQOzhJ
8+v+3SFUooySEHr4+09xuvY9dVP9KKsg0fVXEKKyICfULH5v3Bp+4/LGOlKPyqVRoCFlChR4vXYC
fJK2e5Z19WufBGJXowKFRdKkfRbhpkYYdo9SVrUvVQW8Kyo3F6Rm3Aduj5RXGdigyvgNsE377BNj
XMMunA5Gp9pXCRmSEKAZ6lObdf+cJ4nYFVxXW+Eb01vlExCYZ4gckRDg0gkHmbY1m3zn96kL75vv
2AKGsj+sCfoAFJoBRLUz/BiRzNmTbu4Rq2ymdxVbg2JWWTNMLF+h39Vnve/H06QB/nD0WF+GI4I3
A5wW7E/A6p5gGkRst/VoYc7FASG7k6fVpAdgN0H0FC5726I/TngQlwt5Kg+iGnuUPf9usf8u23Uy
LlkDa8uvPkIR/SIlcL8mr44Rr43yFeoefx2yeZf6VRxLfTo4RnTv1s/7WCPkNu/K8qAZKYa0dnSy
LNGdmyzu7wdemM1e84Lnryp5Fs4Ugt7SvxcWGkVuwMpD1mdRQVxUnhal8jN2mnJ3r/ua+N4s++S6
P256gdi7p/Qv0DiKj6FXWJjatQE3Gz0p5L6SU4Tky56kmrYrhRjOedqk6zodqmdYLObCKHCcTAHO
drxVb+hUGYidTrciJl4O/cqDzIsmpaT2EvUmfpta+o5IqP2ueQ42QNn4MvhaeIKOhRDEXD9mJDcd
9LyOiqG275V6ry6xGzxkBi/3tlDsd9FXkF4cRT2NVW09EzfayPrChfmshxCwwXxsxgkbOKtRq9VY
9u6Lxgt2YQci+V52uHsqNogjR9n1CRg9wkfhLS+r6rMmGcU6zyyf+WGC9ZRl0cWtTX9nOs20CPEk
X4W1YyGXgn5uiTzm/ROsVndeRo8kj/wEJGoOifwET9lNmQgfrKRQVonaG9sqGyDYTy6k2Pmgd4hg
ZIk/7FR7wHRnriMaCxjKbB9llR22ybF0jJ+yv+xA5NpfB0gzrrnhMPMx4/zV9bsXv1anrWF4GgmJ
Dis21X0v3Qwd7mwE2jFwtdxbYWyb1zoBDdCbOLm69RMxuXGRFoG1zUI/eyvivFkomKicnLrJ3ny1
5vmsGc+t3Y7XNs/PsrpvGu9Q516zNAwre+uz1J/lLeKtbB0LYSxKOC4PslWd0k1uuuPTOFkqMkLt
vh0tFyN7nkQ+CuiHrjRyIEVVc5MHo0Ie1PPQ4JZF/GWamwOUs7eBnyZzqUA8Yw85qSYTn5NuNBS2
NAKAw8ITrYZ0od+8lJ6RbIjT+ht3LgpgmNu0z+L1vTUK8x2BHRTf/IY9mqibvY4K5xI4d/3SQCs5
lEamIA9IK6xP/wHQOf+YeaoKyZsFK/do61okbOV4MgAzhhsfTDo0ZTI+olN8lCWR2eSBg/z+wbOH
zrPtfFRqMYG+wVCB8OiznMTn9+xS3GfkMGw+sdHW6muPy2UNEaqAT7XWlXC4wYaEwqOO/Vun8Ljr
Wfb+CKpgz3qfVQnhPxZayixjlp5AvTvfKoDKi66q9Ud7yi7YCinLqkZcJeuUbNO0OsqwlRntU4PV
VMCLAkdKj2CMGRqPENjRLB5AEBllqy4Gd7ZSTOoKMtbYn1t5iEPtVCQXbtL+/FUtiz5RkG1msAKW
xaxx+rM8kwdL2AN7Mxc79XkidBx4kMlTT0fJqk+GflXaarKvSOxt57XfoYot9WGc7GTjBDoxaLYr
SzQQ60+1hF/l5Kzp6+Z7aJnDL2wnf/XOmMH7zNOVsLLfvMV0nA6D2NuYqlrffF959XvX+4CTPa0I
Zk6HJBnq15Zso2kK5UOL/GFjxBZyiGqlfCRim9Z98uGt4BcLdO+q6rXL0nrbJF29lsWogwtglk2+
lcWs8r2lRsxsL4t2rugLE2HK431snH7zw9JZTHF7wI4xOekVWm/yjA30W+GYwU5WNV4tyI+n+G4T
fnwu7O8yegUnoLtV7bCRpbGB7UGy5SJLcekNZ5iq32RJN0vxEPbRDMkm7JULLT5GOshWGSILQmPa
R8nMIpkDaH5ppjtzxLRAdvbS1uNqEOpatsYRXCnVKMT9UwukBlcogQYA52bFyapCobUK2r0cS6IB
MKKJZKgMvlVB3ywKOHQPstVxxh8EZcuz/BaN0j5mBo46ZWWYDz2ZhUXiFNsJDZjfNcwHovL3E22u
AaSwyXd+WWIiYDVcEzimBKUmjnpPZpoEGqdNw7vxfirL/iCyHdy5I6ax4D9X+dh5B4lHy73pvzBq
smHQ0xWIQBwEI2WLu3dP2sHuP0ynIJdHvp604Ttw//SVyJC3risMBLPBs4ngQTdJofVU+AeI+qKa
XbgxofFe/EC9RWpkPoBPrW+5XzanqavPrZo0N1k1NpAdixyNTVnkrREeedQenN7xTyKeiJHKU7dR
jgnPkb0s+WHOmmucFxsyozAqcaJdM7y6D76DiFKmt4C0lODPGaSvP2eyNSRUfv7/+/Vev1HyKCRI
/d8z+fP4f835v/X7V939sy3et13cYtTHfnFh6E4Pks3Fa2CWX6sc6J3lq407+vdGqTO2MbZzwFQS
3acam1bHhhGVoPe/qFTnIROD/jQaKFkbU52DDiuKN6OADJbn6Q2AsPsk3GYtq2sT9LCf17j3Rg7O
CXECZSDpos0YRdVjOiWPLGDdrehbfwmXAVNWoBFk0+Yymn1zenhut7/KTgY/OTdwVu4x+FCHEOmT
xmx3nXTEnvA0hS7koz/nJVwQqmdvVECXq6piOzoh+XqMoiJ8d8UynO0ms3aIj+OQUnTd8V3HIuje
K5h7KX969a31p9cws+fkXJ6icC/MvXD4koNBtsVHkVd/BqUCZJiqT/UO849+U4oXF/nKh4orT6CM
89Lb+vAQ93YpDrSlNb6DapOXu2D2V7akv3IePnVFbx9lCQMn3lNIADXcKVucWLBICGvtqFkiezCA
nW6sKomfXaXsFwJM/E+4Xws2oPXvvnJefK1U3sIeR8o2c7JLmuTRvnQhAqOl515yk4XufKu96xEr
EHWsfzeRjRlVG/8YZwaWN2loJ/GzbORnEuLQlk2jeGuF0PainE0zsZN1d4ODT7cswrWOAVGmaI3P
renYsALSO/Egi/hO7xIzEzdB5AdoLJHiAKfNcBTeKVfBENtd/dOyfJIeoIJrMP+sQ6zZSEseQlv/
EQjHOVZGGDwV1lhseD6US5XQ4+zKQsifaIg9bSfddgkoO/1HFuTbTkmjn6qBGWGTVu0TUStlC/B7
3AlQhzfNCOAizl28EW05UhSfBAK7ldL0RCOjWn2INKJbamZdp4n/OT6+8bVxAF3jKzp9U1w8f/SB
bb7X5OaxQzhxVaGL8k1r+5Vp98W7U9ntVq0TkOnAEd+Ipm1khzLN8cCYp0xgHSpeHz9rkc6YyLxJ
Jeu5lAPO+irJNj1Q9Ze5rfMM4wbxOT3akZ4g4YM7gAMUBcBYlZ//h7HzWI4bSML0EyECKPhre8+m
p3hByMJ7j6ffD9UatUY7G7EXBMp0iyKBqqzM3wSzjaG8G6W74Z9ROVDM/ob3KWYKOTjj0D9bWrM+
2BuEnFJkY6jNAgShsy2iXaSqximeW2wTBsVBxCSrqs8Bj7rtg0cse2yQMl1jtNt9Vl26BOaYfh+D
LxDIYGzM2wip8HihVQhsRem858ZmhWeJ3EHk5b7XpHKkC7fCGMRyxNtkPXYgC9cN+jO4mlv/1U6L
4ouH2xl6fWhNgAVFNFEqTqihoh8wltje9Sfw8eTYIdsCXdyFrWJsUen6tLbTVGkgfqvEOdA+Qihh
P7W2meEnefrqVrxtKt4Ox2iowjOhdLJGUyx8T432TXen5mc8Z604fH0te6EtDQ7L19Eykr1iucFO
Tw3xWMYAfrw2ir4ahr2ojQezSQJKgbG293moVvGo+1+QlCH/P5H0NRWnIiZNn2R/HwtkFOJp2hLh
8lsNxK4r1falRnXzrOc4NsppyKV5S/wu46Olh/Z7EV3t+R+Jzm2rGpcRM658qMxn6UWGPdZ7hTLv
zZd1GLx043VjupaDhZ43W8sBDKXPjh/q7P2hW4VAu5mHPg1qJV73PcklxdWi9a0NVuGjIcjdy484
WomtCBLLl2TAbZwvsXQOH6UXaAjHYNqlrEk/ZVcHqrIXXW/epwNE4VVqRkjpSmtUd5Zi+z0jmVXa
bh8JMkjYeYGu8TwuB6JIyTcgncbl7+lypjdLoDh/psu++8DMGpmi23fKXvnP37/49jP8/j6vm2yH
YwA/oJxx/y5556wBrpAnLzGj6fBW34fgN/dZnofIrCBJ5YScZQB0XWVLXlBWqiq9fJENXJlfusSr
LrfZoyiWouvQOJw/3CReyPtt6GvZ9FTUmicXvbKkQH0lnoT+jvV0shrwQdrLpoNWHNIj7VPJA/s0
k5Rkd2w29v6fD1HGRu08KvT3/8eHppRUsBv3pMYnCOSce7w1NM9qUaSGe9U97MA9t05WclHMQm8T
NUP1jkiPsk1gTm9tTx0+yorj0bw4eg7mCYptUBXwfe+xJrReNPPAoGtIwgPnNNO4wicAmssitQ3/
HAGBO8u72q3FKmhnzf1e9CfHeCiKOPkMw/ZxameT69sVzfhHOaDCS1yWUdc9R8KY1l0krHPSBNm+
SXFBMNimz3JATpGT9VLJn4LWeQR4i0/gpE3P+D2W29bPBOJ6XnClNtWT1mn6byFCRbpI7R+eFeOl
k4Mgs/hLeK33kNRD/MILWhwxN2hW0t0Hg3C2XTd+8Rv3d/+Q9fbO5Y3i5IhD4l+LoRl0HOkmb3tf
FW+rpmzfFkivxLI2UHvqCLMClDO23SmP001P8B+s701ypj1JoLrZqLrdLLFWL1+HUv99J/uCmj4S
Bs3SRHkBPVFv3aDthoJYMX5qWQKrGF/TixrYPOI8UYtgVpT5Z0CtVTyoKjbcIu3XfSpc0kvh+Eng
fGhrFC9aX28Psh9VS/qtHrGqtrr1l8IjBTN9B8EIahz92IV0HZH+I9gB26d5IAUlGNaRfug9R6sP
LtnxA7wastHTuDFxQl0Mbdk99xl81LE333JyPMUyDdvPKKxwACu89jmERb9VHMSubqOzmqjAV0CQ
Y30OoXmtlEkDSUOeaG+Adl/gWDVcB9VdZ7llPhtKYz6PNexuo3SMo2yC/Mm2k1nUq04PzGcSdtnC
mhpr76gEp5xjYF7HCYtaZZebpByCZ9EU8X5SSu8m1QT1M19lTlOvU3h4ZMx61C6z7i2YV8hA18g9
mkm44aEeqqPr6cMjzguIUeBZs0HC4VnEVH+KLDbehfjazSLPXm1YOxtU91o23cJ6C7vWfszwPnkI
8bVZyP5OQIZQpkQ/dCrqJ1pQtDsrNY19YqTf5cJ2X2KLmDJ+apUV+qz8WFYXWqfcFMcyaaIlAKnx
1KVzSKd+k0HzhD3PwcbTaiUDbzvzw2W4wdA9ee7VkdR16cTPGUp/q36+G+c+Oar0ze+7/595GCg8
ihGmUFE27hfNBA0Wxun3Eh4cJXXVeUiasD42xEqIYa8HpRhRpmr018gPnCNOzONCRly35kDMaiKT
OFZT9OapibmKNApfpHI9ZGTID6KUa7/5jfGS57r1w8+sYxtl/dYlQl8hBqJCsxxI/yBpkJ5AzjUI
EHKH0gs8yPlOIQuwwozughRV9RoiqyTXhlHV3FXRNu2BAIR+rT9Io2TZr6LNcTCLjMDUiHBP4b8Z
zN6AgrXSHYzhBZPrYNdmuPy4Uzm9/JlQufFnHibj/5rQ+D/bqJsu8vnFHTFeZRiXbeXzOxpecWza
Nl/cn3hUSVaGl+Pg0HAWVg3oGERw3Y+EQ9s+Vk32xrghqUZR75eMGpsG4SoBjazexMSIS8XCzylS
BwviQoOMOBWhlHgJx6LEe6haszzCnkJint9ZYGnWWv5e9LFdqcKr0L4BZpx48ZNE6clL1wPPwVQK
tucM6RM69f1ImOW3qcTrcVYAVzkzfcW00V3yrEUP5YhwhGKF+qauCzbVwAwWMtsww7KNxHoxqB2+
JA5B/axjL1ttkyzU/2oVSjJtItXINhwp0eLP3uMwTS5zyoDyGuu/G4DMFHnUbhAgYlMthmGRtV1z
lnssH4KugWNi8qLlCu4ks5lLXVb17RK5YwmaPVW2eiB+95nznRxooUOv6k4FdabNfoNV4J7Rq34a
5hZG6+aza4nr5E3pRXZ5AczwKmnMtTJG2RK9ZLFWwgiH2FHr4R/MbTg+3lEqoxvSO1beyktmKe9V
4pa7ssKDZmDPXMTSpeN+yLiPyJPGfUDeYZgEoMXJHqnzswUj4aEvKzwe11VfkSzM/WSHuJGxE31a
PpqJ4S95hLIfESmk+e0qahtPqSK3rqEXueuAdPRbqYTQeCelRbmrzXdRipo/ufbqyQn6YpuLqjyM
vRtdRkoGK2tSm/dSd97CxvB+ajZHlmK0v8kPpcPwqQ+VspZpA1/09QOCj8Epzn10HWnJLjko+ydS
cb3MQMhRTAaC09wnZxRkj+Cnd9lahin3i0rQzxbefq+Czr/FMLZW6idcc6lcFO7wobnFQYud6dlo
w/wBRFqChXg1fliqpa71uurWGLkIdKLQUr1fnNnVkCjAOg34UPwZk933pjfPCrrcXioJEaMcyN2o
IX73shV/u4VpZu6nGbjASFJUW2qsFR+yCVN6XxTGt9gbFw7CLDhjYd+kAZkMMORAsvxPX9zq6qK1
YGrlDarMSNjpr45hjIdogFguHQG8ufnP6L1JMPX35Ptny8xeu6gPnKWngbxw7u4zT32491SlYW4N
gyVdm1kR94Eug01PcN9uWyOwHwAC4WXw0oODW8Qk1o/N3KwUvdvUMVLQaqb5L6gGO+csCl9qVMJf
ZBdZ8p0GFON6m++OFNNgnmzloCFGc+/MVtHyA6Zd6U8Iwsqx+z9H5QfyXJAOj0nTLCrg+ghfGr9S
FGx9V0s/BxKU4OVQ3WyokG1zFB4AAiHVWVPF5G+fRi+ji6AWIU3yXRBhgNTpdq1plGhjdPpZo0TX
z5SJYqZRyC7ADP92OXS1f2Z1cfyduq55mgCaPZUIKPulnr6YIspe2Bs/MvgfZ9mFlpm5Kiqsy+Wg
hgERcG/AeFQarKdMJYeUDPHKQ3Llvc4E9USjNfcVP9i7MzonMGzFk1qTedQy8yi7+Vpky+cPmWVw
RSoIFyBtso+SBQJc7CuSPObBmHkjCG1u4hp0n8yGKQCQHzPPANZil8ZOJsfkgOzT9dHYuREC2HWG
CtQYTcDJJjy45pxfXLbQj8x+2MsmRC1oxdAbvR5f3X+maQEUGTmNmveqTOB7Z2AgwLEhPG9D+6lt
uO5NYtmLiKjxewPjZ9By72c3ogo0AppyVZguagBGH9hxfxhNewFkxmAbRIX/ggfXIoZuGlJgqv+v
u4FnRFES/5n1ul4EgNCucjNN0AVfRMYQ72VTDnC0VvZOEnwtYIle3SpCULuNTCSQCeeWnM+crT41
6lLGm0bpBs+Ohv9b4AUPsiu2zwlwkkazSLqKwsIaEvT3ounRsbP7b6pDojWbuuAZSLC/BzEUb1Uy
7aQ7lGuRa+Uq7krKxkQgF7PJjAuCwPZaG4h1Gyybbn0RJooUsTUF0reTn+Q86PPhMrHw4rWRKzsp
FeLtRE76q2xil9jd9t/7qNyAi3Bh8jpUC0tmavSUnydsy58iQ9FnCS49X2m6PUKaoeKJbEH95CrD
ZhpsMJlzS6W4fhwhthW+hcuqhWeP/F3eL6B+1oaA/Xf/vVc8z5vpp6LP8iGByJ19OKOt1L7pmoWl
+u6qIwBasCc1iyFOqqceUOAyrzJlJ3N1fzXnmFM2NZCraBwo/g4xbYLSrtNOo5Vop5Zy0rZpjE/Z
kv3JJDBakLcpxfB+UsajPfs/ewpaHI3Ii7WTVcHZygxOy3IEJQtvTRW7WPBKwO+by0wynvEGr11H
EdQNTg3i1Rjytd9r9tfSefSAcv2s/DFegJy2X0NgfBxEiGqiwtP2Q4L0SIfOzxUeFHlb4piP2PPf
xrqwL6Rah1Xm/6KShbPTnxtF+cUzL0Ke5t9DCnib5kbVxaawOg46T9oUkE5HgbZhCTH0vSTypnW+
a0SrP5fEdlfbNz9ldxv3zbarvHhTz3TfOE2qxZDq+WXGV7/pYQNQM+7fiyrLD7oCF9x2bZIeYGI9
TBFXaRvah7ixjRdfc0/KfP7MOkPj1FD97p/n/9M/6gScqWWU32qv4G8W4KsHQM222CHzso4XHdv6
SY8GJKSzXls3fkC1alaUJqE+HXGqowI/N0fy3DucnoKqWelW2C5TeQjsmpkh3ecH2SzNCH0qRfna
aSVAdQ8G68LIlOwAVh/15MoK5aic6zshBqigCjZ/BRtda6xG1SiX9z6ZO4FTAy+tH9eDM4u+x0TG
8xsh3xTWUkIxG1zd7S2ZBxq9oRSP08NB9mm6Kja3ty5rcx0Pbw0mV4UeW1ZbRHjzXTj3AbvGwBk5
zIVvRc4yFUH11Yu6ld+29g8Fyz0cNgfqrKEwNuSU8DAIw5ScCNRbyMt6+e2mx6v0+USykNR/KvQl
+U4VZ5i5EED2dlNQ4lxhCM0vSOdl1jtPvUIoC57HgLOwHC0MzFjIMO8ihRIYsL/sw0nQcbcy64dV
Go9e57bvRV1V634Y65MoOvcEgBEZY1VZTCaI4Rq417v25y6fqmePYsfj0OvWQ+FoV2lvhB+m9YDM
8FWGPR5pBdyS9WuS58WurAXMjZrIm2Uj2plFMfNYmqMTdHiTF03/MLUpoMcgc4GOJi/maOcHtnik
tf7E8nr0yYGke4ohGRDdg5oCNgDGd54waRFvYmnr6zL74Td2cPalTH2H19pFytbr4keFBhGKlmjY
37uxe8kv85jdcWRKWPiR4OtHdTpOGuglJRgLBHLwkJjz9w1SEkuBoCxCO0a/z7AuWeo4in9DDJdk
PLRt026fIfrB2Y/CfqWiHw+jInD3BRzDbTykIDbskwuiY+OEhb+VB6QwGiAGOnV+6bUpep+6tYm2
5btD0f6cC3Crt2PU/CE7IMdrtS1QNae/eXFLT2v9jz93WpIwnwp8v4IiW0SeFoM/RTkys3y1AnHq
68mFEqZ45c5BvMeY3E2qJ1D35jfQnLL6GAyIlnQyS+OoRIhBp077Xldw+9A5kqI3qLIwpHCAMpe7
/9Hs8Ofa6FH7pQ/CpTZq7IFIJhMyVxQDb89uWVSXQi2BdlXwiJIZt6N+tPOv0E/HH+BM0jf21GKd
ZmF6jjI7PirU4zfuQPIyKaJpATADAFjQvaSFW50CY6pOlh8oy8y2xFI27wMDFVei/HkiliI+MI25
rtaHw4j9ypzGLjMz2FK5g4guM0zzRbqgqEW+Zx3qTyDHYPiO9UXGlcg2JAtK1cYewaU2WMr2NObG
PmQB2Yh4smDqVk2u7CLDbJax5WZkTRrxiE/aTzJF6Rl+q7dERE+BrNEoG6oMDQU4Vpsom1YoCIgH
2cJ/ST/EYiJvpgZs7CkKq4vBTt8TH/uVUFEF6SrDOwolUI4OOr3DXrYbo7OBYYSluzC96ZUz+bis
h6x4z9mgWa14cWQzmMj36TgkXaLUyt+djAytW73ZbuVfG897l71e5o37VhsBKdR4nmlg8neAMTby
79Wl7XWKGvFRGMQcRgbxMp/fDpFNIFooQj3qg1miM1t1X2t45KGzIvWbfld6AeWht4drPfbWIUob
fe1WffgFL/CNFRugRmKVvP4YVmvXwwqxzjAvmXNZIgV6W+Ue7l8IWRydCN77G2Ay5IPD4qXKW/8i
5j3ICpt+5TgchFO3yKgNOea+qIE9S38DoKo90v7gJ+ZB+QERa+jGLue61coChrbJso5g0MCK5++2
HB9I+IMlMpAogEg2Gu70FcHMR1Zc4wVyImQsHXtfNo3qa/KsJd1EmQs1UDckDap1SYU2y3Drryby
hVYn9IsKMfQSRs7Vtf1fgLmcpy41dSSDgXqoVAdY61LS7mntnXJ0BDaxopqPuWoYS8R62nc74cUd
3cb7PuHJeYMgCuJxFAqrn5RKP+FkiA+8zatl7zj1QwGkb0qsb2aR8OrPmyqJhGaRRV5524Gz2sEh
xHK+ycVBXqwJj2pHT6vbLixnzN+BnUS6UguKn01qEWX5xq/IFQfdduzPzsKLkNpB8mQrFiTt2szJ
sFTVKZlpE0NoDM9eA97T7s3sPZ/ctYU+nf2SluDdc3S9WuGv+8SOMD9G/hCYeVKfnGEqKfXM7qBo
ealjdBjqWNXfWbvWiWhY/iI7JafimSjxwsG3em28Cq0sr/kv2SEvkstvjJZKHrcLd1MFtV/2KWh/
bUVR/sqpk7RJsOp1ewB8jrdowPl+LRP2UzEvJe2xnrO3s6ODcEzxhMrszeYWdk25TlCeWMPEm33n
awU+JL+KCH7Np9uj1WvyaxIZv6/R6b8NI7+DTo/HZzdL4o3NlnxCDj8/ohjibBrEep7MoQ8XXek/
gQ63jX3soAOoFgACvX5k0fBwgVeawd/gjwyCrgTEH9uefqHCzbFDMwTLKTkdHvwvGPB054r9ZO/V
qKvpWNu+j4obrGF7lDtzbnqFFi/itC4vcrROH8kMx2+5F2VXIINvaN8n7+bVCni7ZR1OzYLi0lje
i3SZ6ZFweBn625AchwJ/RVHGfwhiLGoAGAdLX8+Cg5xOkkGssXSPN3KuNTYtrxB5lkAk7fEWCdlK
ALwSuoJ0jIrmtJS8K32lPOso4N+7gnmwCbXyDF/bKqjws65dZGgKaQJun5LifTHHojCkwr2aGRXy
LCwEtm71V97k7S2s9RQ0TSrL2UJtTBYJ59gVKKBirURd/dh0pXmdhq3MmNfOOO0JFSAMy3x6av+n
OaMUnC5Sb6P/THaAEuz7NEwPihG4X4kDnAkcJWaGuyYRJULlCYVTaLwXE3O6ja0aT0Lp6+2gIqku
d3LXKn43y77QX+EWP49seBcrb4AnQPaT8VhUGhh4FZTR5h9HjsnW/LP+mYnNVnrN0+xLnrcCq1CD
1nyXIxp99f3w99191OfXuihLP2R3vbYtguiOBuCf07Z5TVs13lsZzgIsCeZTLLoBU2fP+sFUSuez
qyP/yTz+KCo/hZ/noelxB2PoggwKPrP/YDRkUxk+DHVp5k7xY/LgHBv4er27GYhTrXQUnOxVZWMP
sXkE1uIfzVqM29oBgdB5Iycrs47f9Bk95Nl59r2HLlZr2lwsBfDTqWX7XGvGdciC4Rzm1XD250s7
jgrM5fJR9ssLhrQxGOZUwbZ1DNbG5IRAuSk6jEYoDncUd6XU3dXNUN+QOHErZQEFsZR+a1gfa60C
Jx73+xtOPO78G05chS6En+9UAISZvzxDiacLQiSHJ+DJ8uLECrkfN053KTiFW5/WzJSfySXFMs9T
jHi8IlcYX1Vy83MPLCmfmuYgwPTl4PtFaL6igTZnVT375LRqgz1D2W4AkNjPPaAXcJSm8cOkltVz
RPRUfzuAcJhVjpWj0hjktYZ0iepb8QrgUn/wW/2b7C6H0N/Fjd+vZTMPLNKhif3FNJwnnUAdjlqY
fq1HwsvZA32CHY6JVITXMWAYkn0uoPnaMM7yxCVm0HWbmfrufihDkGUiizFHTHLElQS1ti1Pamqd
Jx7rEtMUQzvebscQe7jUz6q17LyN1IE4/tWUnxFRCkMExr916spo6QJvnR+A+989JBEwLnJH01dF
OoGvmAyxtEOM0uqse8/rzN5h5FYhssyhjCLOjKPRaxcOWmOoJ5SLyWyEoXaSTUVonGp1O8u36ThR
quQnautmhvWVX0QbottmKN2pJhh4zUlVBH1ffilivd5i3GJs5DTKhYfChrupOnF19s3CX3KOqA9d
3wRYzc/4uiTxrKMJorueGS3gjkJKSluZq5eXW4a/mBeepv09cM/6Z14H9sysIzLdc6jFxhCea70E
/YKu41YESfkcmaBYcHHMfigtMsVAZT4tNRhmtZH2bGOEgGIADOYOZPHHEKr7Cg3EXVyp+VZp4pHz
v/AQf7SQ/VLMrckp+blynemxQ1KCQFx9t2IOITXF/ZVBtKymRoFfff7qTS5aioqbQkmWt/ZQWIjH
aN7aoCh4/mskV4z0rNj8uPR39Sy7KqfIdlgV+VqDO0qw998fk99g2O5Z73V1PyX27y+9f9YLE303
KOWr7HLZGdYqgcJ20nAGB4HzaYkeSlg1VgeECAi5/qvfFEV1KJDoeRVJeJufhZWy0nCPvPXP87NS
kKCZ+9X5e+T8uT/3xmRdwGzaIu0RPsNS6Lyse27nc2jiCiwA4Tdum7nPdXOOMV76VQ6OkdoRrwSQ
0dX4LD9UFHWzJZEWreT8gbrd8qYB2ggrvJJXzLZV7QYrV7Tzic7noOqG/jXQun5dFT3VYD2H0aeo
1krCDjLf2mQG+uKoQollXHvq05CX2pM9dF/aaQpPfiK0p7wPu5MZVm/YpqgA7bzMWRZmXGzlXO+M
0E6/hfEUHEZggpdUDZFwyvL4ncD7S4Hv568ByIzvlMmPAJg48uUVOoWZXm481xPH2Bb1SSPsQGcv
Fy9OEJWLpO7zn1m9c7Im+UXQ9pONIH2bNHQUqCT0Z8OJtEPGsXk7ulb9RApRQTZE8x5Kg2xsh+gy
hK2CfKuvgifuhyTf6dlMqqHIe+0CfbpOXVGw6LJm07h3d1pWL3BIBq02D3C4Va8u4GDg/yBR7n0O
KLVL1esr2ZXP0+TcXBm+dLChD7JfXlAiroEfqe1truzzRagcsyrCfAWtRGpBYIsd3dkMVhS+4vzx
zcf36UeoJEeLuP3Dz6Zs7YdKdnLEoJ6xDEEERwQ9xZhsbRda8aPmYLVoRt8g5yDA/InoSXjFMkHR
7wVwTP0CugaK9Rep4dxBTb/4Y6mBeeZAUkzueP6rzy/NCgvLyVzLztyH4ogZ67GOh3GvtdE78Iv4
Qcef5UHeWYYXXPzurUTW/gGR+vhB3ilh5eGdW1wnZLu+65PYFji9YFkJCbSpnexX6hdvRehVb66S
8lAAJqDWFWDpWyS7OM2nU9wG+HR4vuUcUlDtsq+zhglnDnToEGXdG8ZgXRXftQgHKCRAC9ndu+Sd
5wFfqJrsIlvgutUddploy5Cx3QDfFSiuGenFMmMPpFbYVVQ5IcPKTmcykTrFc2xap6bNBqea3UnY
dr6yhNItq1nX+KZebFjJ2tPKYamWORKKCnAaZBuiR8za9XMeF2+2T0IUFaKvdlDYi9gfxEPm+8FZ
VSH9W22sfCUpQKnbij5EmmZbUSfFrosQeur85KRrlkdVa6o3tanoxiJMsFd2+wqyo5E8ZJGGS5pv
xm8GPol7DqvpgxjL9pxlqD3VDQqTWYddRGyWaBbNd/LiNmCSLZV34J8B2cRm3FpzUI+WcrLiqv2C
H9jaJH++gMNgvc7gpNym/PMtZel4q9JzcXyMf+ag0c42PoHnpquyEbaV812xUmsr++xwEGcrpyS2
MFLcOtLy1Q/nKjMxF5Q7FOehEUeLfBtAm4oWbqEt48B3fokoOVIRs79rU/eu2oHyiT0lOTUEbD/6
aabD6xTNCF6PWFeCAU+t+rnVnWmFFVj9GDXWuB45vz50+qRtusTWzy7coG2vh9EJT5x076AgCDFk
wkus9eN9Ac1on/vuwk4QznLni7z7p4nn7+8BJ1WwPgxtbTPlnfGCEXoROMOrvOhHrQmb270XX6sp
7F7kQAUgc0RJ/WzbqJRFpWoXH0mABlIXDd5mKFvg1I2HXVVkOPUG/7mjcKKxppTRx6divqi6o8N5
K77L1oSq/wK6L7gFk4/tMIPwjpw/lKOwYlJQbm6QOxq0tdk73rFyEV9giW336CaPApFVfN5NXEvL
CVUgmzPUe58Gn+hporGYrgzRxL8azfgF3GZ4Q7r3V5rY/X4KXskbj6d7UCZjNBmuyz4mJKbvHmvE
IHLY0Ja1qKsapS6/N16z6Z1NMXpHNlhc0hB6ZtgX8XvLYRpShdYS1jFKHtFbsdtXOzmKZR0HBswe
znI0wh6OSHV8cVBReHIH9ah1MLRSKMZV80FaigfJUN5vN03zYVdksXJI1GvXLKfhMYuANqWjt7cl
PvuGwzb6EhemGbYuods+WvekEtxoZfgmNo59bh7QFQJZL5D8SvSovgrQMisgPBaqLKxlVuYE34oh
O/o5Z/HFmG11QR6Sw7O6I1fHyTRCfBnQpZMjlNUbi0DNrfjcmGILALR+VAnKl/0kzK0boqxBvpoz
bpSRw1Vcc3ujo9zbcjgOvGFbgO2j3DzpT2RlO+wLNWeNeI69bvE8eqnGYUS3ZqDwOY8iD25dRRyB
6LHV57h9mpI63Jte0B4xWAr3tWU0/97p99E+XOthXx5IQHcbF0m6xw5jvqUVdziuOu1XWyTiZz+k
C39sONSFOLIWpW5B7dG+tZpInH1Ke+Vz7jv1obVQOs//Yva2sjPZ0tay2fblr7KvyivZzOYR3bkP
2W33rrOuiRJ3QyCc09RQVKzLtCUMUkkQarn70E2T+yDvBrV7q0kJH2RX7efm0enTA/569lmUgwJF
LjDWsqkrun3W5ou886sA1yxlXGMK+j9Eze99ZpYpe9WOd5JXdu+Xd/dmydK1To3bn1P3v1VkFK6/
uUX+Nx698HpjHjFWoq5Jwhs/0q4W+qupg2fREGQ+ykzDvTl5Xfai1y+N1WAWRPGZZTFInC3FpQfs
qrqNQjhuHTiOcwXN0SCxlcRIJfTTroG6toW53T8PGja3DEY/4I1ug9HovtQwllZAWKaTge/wuZyS
J0wu4kXhCOXTE+nBDnjaEY6a9lYvU2uJ/9Xg7xhmrfoBrsPbulDvt5qIqk/sduTnrKJpN5ndqbtO
sZr3cEhJyfE5NcL+TVR1fTDskIyUHlPN4t9BvsVfUTEpTyO1BtyFxQ9N/xl2jg+VHbyGk7rakoNT
9+ZYvPZA+WB72VAf/EnL1+Vokm+Ym3lA1t3W1OQgmxOS+QucXNOzbNrW9JATVVMhI9+csY6vFCoM
m7w17EMdFxg6CTumrx7Q4ak2g0LuRBX5j0oJUKj5M7UYkW6TU0fseD41lm3UBsGLNdWPoa/mdCTo
aTPGUaG3sMXT/9zVNYY1sk+OdgQt77nLbj/Md3KeX3ji0VWbPfx8MP1uNmxNhKzeBVKZiwYZqIeu
VuM3q/ipC/yBbrtI4J2dEH0haY5iwbw/5WH6cbdZwW0SYIU2/J5RoEByqnh/b0YrcvT++eo/o12C
RjAFoHb7j8y/fNRDkfmn0fiQjfsLYTnZtLBxnNjIkpmslrFF+QRJQbP1E/UbByAwjEvhlLtkTOMT
ymTxaZJ7nryVl9g068VoDe3aL6H33jILqlr+nT+QmQSRdfY2KfKvlBm76piXlvZ6vFF7qr51d0kS
7/4ijLLJoiNUA1BBYLxd+Ek8fpAzj9ZZ35NwSqPiaLaZtfGiojvqVaICs0TCpQCHRofs3TauVj5m
Zg3mKdIrUmuPlC6yS6GEG9cz+FME5bqGVIp7k4liRSdQ2UIX2gPNosHw9ox+E8WNw6bTKWO/cDJB
7lgrCviHPas6IgSENagCozgM1VAFkbL0DPUSxmR78UrtnvMEuk5l6i6B63+Kq8I1xi0O0AWUcDO0
F07MZlbgdLxLJFmmNT6h1IwXqAaRDY3Em9niqvqlnGuTlZ8gye4nh3HOwiWZ3p/rsfT3g+o/9n+6
7oOyrxhDf6+q4aOcLwezWBOrKQAjUeaIgwNY2TSyijZUg7rB9DBb+ejd7zSqUIvcq5WzvNRVIvZ1
ZeAz/J8uedfE+LolRqickRc9ULEvES2kqyNZVZRJeUXPhDx0J05RK7xHJwyV2VY82+VGFSxrs/Qe
5YDSDd3KsdnsZTOsB7wBS+eYJ+GLrPUK37B3EWXsG5clVJFiG2GLLEe8nhdjr4+XAOnUy6iF48Vu
+FMlgymINhlIwEuh7GuMy15v3a2hJJ8IZT+FQ1+e5ftoFHG6L8vR5e+PqOXyz6jaQeDoBnK99Rpv
5gICAQWEgqQ7tjZlsml0kuEL2VkP7nvC35+AgtqHfERQ2NWfcqxLfJ4I+ViUWqQthTdEu4TqynM5
dtlJJOr3jERj0exMMh/vTe11h2pAU0OyZSHvjWu9MrWtbGJM0SzKIW0AkDvNS4bgfwp22ASOAceY
yvj/Ie08liTHtST6RTSjFtvQKiN1ltjQSnRTa82vn0OwOpkdXW9ej82GRmiARDAAXL/uTm+wfhwh
OTqJc6xi9IYjGKsI8hMkQSaggB0Z+jNHsNkK1tj8HNt2ccGB+g8lNvO9jUjBJgsmZUzbQ+vKHflS
EfJZOrzkKabyrDGvUkXIdMKB/wTk20WO0hzNk+wHuLyE6XNj+9E1Z1P9bFUXVCfQW5DH9E9J4shF
d+TkBScBN1DGbefDMDybh5zxDjxq+CQsR0D+pG0LqmM7S4UHLgd5dvBkdzpIBBM1NYD3zaZhBbPP
usp4aYoq3fcFcuR+aCD00HTGiZPUiSGFYGfiAt7W+LVOeWGMrl70eB1UmMTgQuVMdhoRTmwhRiFF
OosR1fJk8Gz5AxOpjR8AHAyGN3B/YYXpXsPwlnYP8HVoD90E34NFYD0kZnPiDBssl5fHa98J2pM6
wamW1MYdD0oTJ+5Ktl5G+MfFwaLkY+1blUPQ3E1x4u39Lk4kJHqZrDhS684lVD8wro74rmdSbe0a
t/jc5hqbD0zuybbU5OgiLrAjsGkRt4rlIu1R+Rsg8yno289JaXs7xFXMPb/O4XORNXdulcFXDD+N
QP+B7fsy2GF4ngm62YR88dMYLVmFE1Il9bHw1uwwPTxl8Ya6gB0PPsee3W8xdMrnaIy7K9ZvZDTM
iCO3OASSoRaYF2VTeRRgs9TzDy4LLMiBAQ66yAMKp+BodMq72g6qlQgaTdYeJLU0N9rkGwwol7ft
au2Bfap3Tl3D3kihjr83/gqAGBTLTk4C2Jjgfz+kyjADGyGEh6sQ9+IZ+gizvH+pc+0tMkNA3kPR
fh/HjtcjyU6xrVOF/STAleKirnw/eQEzqZ5biDqfdasCxteqk2IRoPUYCQMcGa0X3wYWFtSVf5+P
HLIr09G1xJ/IJtc696QnlgyhBcqXY6ychReDmk1M/exiTpmpBJiglTOOiSPG/bFidoPbreJ+WKMQ
4e4gfMQCv4SLzsNlTo1fCkzcAGeG73o8SVQ33fDs8/e5S1oFfaQszc4sl1huwaFmmCvN8V2I73Nl
V2p1+mKgjnBKNOy+XeFj80NJ+kmyopXjhT7E0PKhkDzr7JtWu4vw2H0K/AB5Nt/QvuUNO7Fpd8rS
9eC6Sb8tkyzd9ZP5N/UG0D6yO39n5SRRD00NWaT47GLkHB8d31j3/GG4WfsdJc1mo4dae/Ehg0Pq
3fQ4vCUB3jiIt/zwU+NW+d5v4/bQ5r33io/XcwLOWQUefxlQCH2MkpZ1dd+sSsyXj/IUlfomZz9u
vYJGdtQN+lO58yVXVRf0CqekIcK9Ir4UUdNFTxJr7ScTOxoq4OdguiyeD0vcWJoIAZqw+gjDclY/
lA5exrPpOdQtDR6faeHPR/ET3mW4YE7orDSUUDjqtY2AblmSqj8207ERa3ToDgaT3cJEmw9ePTxW
igpwN/eBkdo17h1p4fEXB8RTXAS603eSfG9K489U4RAf/5LgqdBKbV2pnI4J6Kzhp7+CAuopUiW7
g/Gq85NDXagpGPPJ3uhFnrpDYP5+SK27UFPdjA1695Y6sGjmTputU+wsV6mDg92eLHXLXVdJ6yCx
/4qLVOOH2rLWhjCy+wZRgAUvfodBc8jr9eCoyX7GkjjQHyDZwJcQSQPzhC2y2gGhT4KvOmz2837J
8kJnU0HVb9xZiY6xbfSCU1SC+OrKszCACu8ScTebR01XvstQEcTofQFzdoDq6YzxVP3Dyo1L39fl
F01hKxHWNnj7nvVdHANDgpbvBWUzc1/2TX9ooEx4NrwYnn4OZL73UWGbp1Ef7rXUOXdN6M2ueQIg
FRm4LtcW8guxWQsaPH/Lv191FhcQXu4WYdI/pZAV/crIh+ocmR1yBLY/xuAlWf1jxZd2owrpvlm2
yl2HVPvW9wrzrU7Lr1aEcPj8UVKLxrnUcHftUj/Jd+ok6OErAPUggu/O+hQ07eCEJ1b/JEGDlhmj
f65teFGtOlVPpRa2F6vscpzFM/nJsjBOu5kffe1R7EaklsPKSmUvMjkcpQjmGKUyXLoB1A8r8F/B
ckqEoSHYgG6tNo0w4+kNbAiSgVN4Ln/pp1DPCT1LJkSAAuTqB9n4qmTdCCd9PRyKrvc/AfbYDWWc
fhsnl1/dLspzOY42hCH5VxHvV0ibId43XJuiZ0pmlrkSCQH/eSzBTmNR5z9rPYHHQUViOdxEKTub
lWwb+7HSgp+eUn/TeCNfUi8FW1W18SsIvBx4a188tlIf7kJIGeEEAAyKKco6YVTsW/u+iaFD14PG
+tK4gImAYviXwHbkF8ODMWCKT5za2cpJpBxEcNfZOK7JfageIku2tyj9HlH40B910DObQS+aQ52o
E6j6r2AVhLiQvQcHp6wP2OkBnU+gfr4TsCw8FOpEspB2jrlpM0uH0Gzyo2OTDnJhzRF8fhjj4bOl
gpVPFLPeztDPAFKmyJNmFy/PY3tSCDcKP0KFA4B3Cpn/2G9qP+ZbXMva12HsNNgZveAC/JFzZ+x2
Kzvzy8/iLnWbX3d4x5afcWjpVuJOpFpRGAA+WOWh7Fzr2Mne0vqrOxnCwyZRL9ggTI5OAv/aYelC
isKsXvuxhHcM6F3fS9odKPFJ95BgZNqIbKU9boAT9K4KcMH1oEs8iVTVG57kIrQeRB0Igs6FMsey
OEMokm03WIB/pj/bxM4zqHBr/WIWrv3CavEg4Q34xUY3bK/H9i+zsWv2Ryio2hfNNYI7UVyYk6Op
eGK53cYygEkK5zvhhofykHZQKhO2q+knIKsdMm+Vp2gHr8fKkgHhYgZG1uY2RXjoBU2HuqWCzFiY
SMC2Ym9yEdCQGLdLvmw5OLQVnxe07mI+4GEcn9LQNt4GX/HusOE1q8FujDd0k8wDMLd2I4Ix6mHb
zjTrfcDS+L62mscYC+1ejXEbwnQPf85t2OWTNqezDc/Rau97rKJwaHS6wWYj6ZQnIAryUz0BwvMR
yecpZJRRDTQK2RURFJc46eF/6z00YmLYP6zWWA1QP37q/dDbdV1d7311jE6gM8P1iGT2zpGUYiv8
EGunU654js2TVPwNDqP06vqsPcUs1g2+HhWbQnokO+diwHugSRRsBmH59kvBDeXjxOvNR7GEcSTV
BotrKStMJuE66SXIURCym/+KtQCJTf76IX8MkUrJQfuusCDBhjsxxpvT1OEvurjLg6hh/w5qDwLK
L+HoKls1j6yDyKaWK9XPzKOf6s5aDANr9iriU/Ao+lznkg78zAn5viX3StgNB7nNhzO8HMxxcXsb
Zhf1pqCsYeiJu6uLxrQ2XeTqJ+DGZ31o9GsFA2Ss98Zxdu9P0R9d47mO2V8Qbqn+iBHesLFlRfrV
dNn9sXoe115XhPyYCuZnC/h7rll/T+7GxNjqva+vcI6rzuICzUA934mgUlvVeZwuS1DG7fw85GsH
+a9LvQtUv71I072IEHdGnCb49Sr+MKdAwFWsgumvQCR7tUnyh1s0r15aJ8FLTq8GwDStE53FxfdD
vCPErdcl8TmC22tOWeL4aGIgyJzvIsqQG0irpw0wbmn3XdY79w66GveQjA57DU8VngWciVuErHBK
9N1gzzr3rIV5fcZVoAIyLFXz3U2cSJCnVMPJtomN/RYnTe9xML83aqvdi4C4RNNJMsRTMM0F/uMc
JesNknMyfKtDGbJXSG1A2TGkBEsxpZR5PonNliwuyl1rjqwh7CHw951tfBqq0EFxLQ7ulIR3qeX6
WG3EbdOlR1mvjaMI9U3JyjiTmy22F85cEGoaI7U7N7ZmNHCh2vAgcJi1mdQQNhaStzuBFhIXk2VX
Xlic9/JpPyGoh2Jl7eortobGA23LpzC3rG2dJMkmROlhU3l8yPokjo447Hvm5zGq2HRmbeJdjenQ
i9OB9Ipgb71nq4uBdwoi4ppeATtJ8qqoTXkfehZ6Ou+5RZ5iyiObHJ2z+0cCU9ligYPI2A6vtt5j
wX+/E3F8DTd9EmDdm+LbEFLWjVr7PzXUgQ6c88OeqFnDExRL1baHRa0oivFZCt3h2ZKAi4X2kAO3
JDi6YXFUZSh4RNB0+uFZgwsvxdT0KEopkz5NXkrpXuRwcFm8+Ln6RSQmQ6FfYDU8BJNYo5XWvy5q
GVmnJc6M+N0VEWsVXKpwGJh8BZzJa8DrnWcvNKR9ag3FyQ3qs6ROzKtucDLRoPup+NqPsHEkROol
a2cXkXRszCB9CAd+jg2umz8YqcgpD1WwhhDGfIg6qcU5y/X2NgITVja8NZFzKrs++M4ZRgE4NOqv
SqNLLKPVft2kHLKB/443VuEMiH2uhMrYcmlrOH+MVsVMNsmPKY7rHUr8znHqhEYll8BjC8dBOQlh
izT5O9yy7Npi81FeXC8sj3FaV2vci7AsmDFnSYn9KhJjaMBfmnbO6U3p+DHcDxBiI3fg7ASIVcub
5Oqxc+3rJn3TjSxeqV1X/dRDTl8Nnbnuc3Im5Urzbcwd1hxOrT/7afJVN53mVCewrq8Szuqukhse
y9iyTl1ZygBKMHJw8gkn+2DjbxlYyWOKC+pTL9k857TIN2pRuk/i4ijBzoRc8F6ECrmCOqoo5bUI
ilKV4V/gE8iv8VRHDDrqEFumP+14IUvE+2Qb2f6xVRzjomtO96BOF7Pg39xFT2AbjkP3IBKcpmnP
sa7PIRHf2ln/QBfuWf5p5zDh2KqyEJAdOgkuiekCqyvEb9Olj0Z34+ksekWCH3kOx/VTnlarofFw
Rv8ISvAty4zws1thUs1BS9w7bVgcOuChR8O08ZwrMPk2hQc6ZaD700GzOFnO0ri9A/w7nUMvsWNr
WMeycY4SEwXPBEtlp6ZmaKA3Zg9ezpMyvvGOf6hw2mmTenytQi9/zhrgsVPIbEr3GeL3lUhLglB+
aayLSJIdMAoYL6EiGl/FJcWf3jHjOTBGj15UxCtO6NJd40faCUoWEAhZg/XUDh9Qf6hOvDcIYcqx
k9fiNh6z/Fh1nG89TaQgva10sIcnUPdN+MtheFZDrT7kIXK7aeeGw6qT/FOXllwSpYNjIIivkmZn
AI+h2d+CfC5PMST0KycYnnQ0IXZuYVQPlRPcBXWevaKxjnO2bgcs8+301RuQGwrapNu1kUqq4gT7
QA+irTdlTuPklLUO5kf1KctZDwCXtScQK5bQuMjupVSR7kscRe/lvJAmZoJkg/W12A5TcI7LOOhw
rB+297np++rFCDkEQa2nX1mFhMHExEkOc60jZxwEWWp7rvuohS7OhLdJbBdqS7K35cRLIJwEhc8g
LJowELe6hI9MaeCDNFEL3LAKiDjDCC+4BLf4W5MjYKW4sXT0S5n5R9Oy9CcTMPWTWrlHb8zbT5LV
SicP/MRaBBMTukgzqd29CFYI2LA01sarCDK7xkc7BYyPmFIFShYfTk9O/nQDqApjWy7vujCGQLnJ
tc1gdeCUhj0kiNYfhVpg/B/y/A3hRXPTOGZ3zfHcPrIzaneAkx7j0E+28/E9xBMP3YjghTDwSAHs
+A4Lw6M4ysfPFT23lh+V7UhXH4NZ96q3Id5siv/Dt4xwJdQpe8t01q7WgS5ugvA1iKKjUL+0Y/w8
YJyqDiIIq2SGB8yXREndQ66A+4dYLrhzGr7tWAAuMl4oLzH6EBe7xWMIqQXpS+wHIRiOYXxQIBe6
9138e6UWVl29QyvG9/IUMtTWeiqS4EWbWHWHPDE3OkDFU+DK+jW1kp8GHZ/I5Ib9vEi2OZc6Qpn/
OHZKAOfme7LwnBirSuaEJ4cxiFXhvQfZ3jZwWuDeE7Hmgo5dEpY4kUUk9Ib8q4Qg0MjaTAU7CDdb
l44QczbuJ/bm9Uk2bBfUERSVIxikDTxdyUmkpj625DYyn3VHxy+hTD+L6NJWnX0H0GIrghJ771We
dt5dOzj2tUfetTZY9vMj/VnQD3TYRukJ1mVIO4JKPpjQ4T0FBqKZ4j8Up0CWbBaqcipEoL43+Ped
K9mnykNAz2366i1rrkHc3pcyzkVZ4r9C0uW/heBeMKtq3mlgjfMQuhquVVOOwPxq9UH2nVMP2Aww
s7GsHzlSiIp0q/V+8MWqIo5G+RfHDRCwXNWlz3UX4Occ4Fpt9VnGh5GDKJEFTtCD1Hl7R5FC4Gqu
DTW0otyjJ1Ee9RLWZMCi46OBBWbddZ3yHf3UtR1IeKmrw7em0sq3pjYrHIg61i8tTgF5CHWUPmju
S4LE5cqd8kKGnkgN4nBFUT26g4ulBiWpE8dXkzGoehVcbpVpsUhQcGDp+zS62vjBru2Gw37AELhy
a2wnmw4JDtnwOwij7TRdpTADcZBohE/igve8r6DsIQKehIXBDtqfJoDHOf22juw72z+YiCbAju/5
yiVSCpDjCfLjObSKwlhoh2m8ykq0kyGYVt7M+jr7i5rDH67YHRgGnDUoicAAPfGRBBksraqBj4Dw
RJFSKZyDCWvRVc1/VPgnBF72TAuFw/UutrBmisxTyIA8eQeXbXVS2Q/hvGBiTU+c0NIPtiQXr0Me
h+ui07qnWkYUBO2T/oxdOLgAFoWV07H1p8LJWncXfY9ReLkmde9exZ1tfSlrz7y7ia55Vas0z5td
EcPZPo6lv1fsBhtbGFnJC4gMC/AmZla7w+Mo92GaNxTzxaljpHIAi4sPpuZAt1TWg44+Xxrdq6P0
XTfcfKUoUJU5UpRdW1w2ryiwdCgLPQyliRByUSioQfPHgJ9FiUKLlhXrZkp2sGw8BHKunFwz/SpC
4uKDQtmrSrnxK05il4vVBscQDNBxiRJ3g2P8yoZU5FDTDGHJ+zFwdHOOap2oOUHk/hWhNsCDmp9z
aKkQy2am7nS02o9G8r+0NJcQzcFRhsGlcT4ttYgeQNpg2Mfat1EQb1RWUlO3siAskKueBhalA+wL
CPs2m0ADB7wUF3eh6UKOuIwN/BCqyAnS8wgmWTa8gX97OMrURDk19mFIusjJfuNT67EMVxsL/0JR
+2Amv57Z0kJYxkfFw1BWqe6PRM7Ku1h1iw8XEef2WrIrnLoDl/xX6pI50eXijn2NewkQhf57HTfB
LATi62WwQN0kiHpFXI0D6g4SuI9the+tinyAd50LmnBwHUI9tBRdOnfTTq7AR2JVfojhKwyAYXNh
J5xlK7c3/TlsAIBd1/gorpc8RVf9yi3iROabOJFwE/e7fHNzS9WiuSzPPzZ3U1eR5fRQ1L1086ap
myK5M75aiqudm7xEprb/0cVG9pLqVfbS69FXJe6yO6/0shddguJBcn1vLxIjC0Rl45aTnZe8eDqX
jwHarlKl+PW6MuPHMGIPKBIzRLg2Ztvbc1Gor5zDiAbTWqS2qSUhV9ofRUg0D2zuZGWBdT8XDybQ
agipoEgMa4jbQ8fAXjW1LGW+ckWe/kGERFcb2KBlM08fRX4O30EA9rU1N2BVSrBnq61uRGqQ99Ud
MKQvori4jGwUIqgWnuYoBfOZHvfOSeSvG+jX0NICLz21noNEuDgSmn5d2gT1Grs8zlbz8zNVaGxq
vw1YrpI1Yee5rZqeo5IpOOSNf8abrJ0foJJq5lMf/HDtsjqqoV5Dp2GkRzOoRlBgQ/0MmRkiN6o0
/Mw9nIrx+v0mJ7m11s0+uA/hPDi5HcRvcSR3r6DfvhVgNX86Q3zkxKP80uGRurGjopwQNGznGj7R
QWyrnzLE4o2gHX/Cq/Oke5L/qYIqdqvkkgaquDTv1FFrNnGtel9xCt+LrEqr/8F6xXnRVeR7Af6n
p3xwh3vJCGX2ZX3zXRvhgJlqtTE5sb0JrSe5Y82NHIt1wNQOaaqZOau5jxB+TM5McT0RXneq/dDq
fna0+KdnF5NeArhGkZD0nEOS47ppg3IG69UO+wKvVoBGjCQx+aerB0nm9LV23lBZKVddonXf5Lh5
aIy+/1OH3sKHsBXC14jNTjhWf8pe8NhpcfXNx6lz5de58aZYNf5lliE/2RAfbtt2dK5pCZ0E9CjK
2TGR21I4FT74o1feSbFT7zw7tx7GACnjMJCNl7rmdAv8dPzF8IbviWtJP9xB30f6iO0oXcsY7Dlr
NqD2kmXzh99WP1r8zb7oPvQfYYEVaOxh8u4aQ3uAqaTd5TVkBhyUQ4LjnWyVOclbfRB8yxm03ruS
82kgerA3s6M5AquOXlQFJXvHh79O8C8HmOs2AQbBUzCEyWejPcykzvi542GVqRsD/5cvEI7zwmwO
6Wwn+tBI2+Kymb83Ujv2h0Y63QWjNBUXjfhj5pxgG0s+s7oUjUDeY8+NiK7YEdrwopEcF/FlJMU0
kqWRaSR1BomtWmb2HRR00KkJfuppJKIRdBOXRrppJCrIiY3I5f/XkYi+qHwORCPs8Oy7ZSTR1Ig0
3I5ENGL5469GlpGIdwJe/0E8B9vqwhWCI/oxN4v0Pp0uSdNFOIFgn7aRSbqXrRAOswJ24iOAnE9O
19j6SmQcQpyzikLbinxLBSJoRLtOb9WryJnhwwIOowdu3TX92RJ1iGy1rv4RMREPH/JVhoGlpvHa
3YeMrQzECshiz0eBXs016pDo7Dy1RxhhihQX0Q+XvfshT5FgmeLnPue2N5zVQQMD9re8fWqqV4zS
S7SOK9ZcWYKdV3Wb5iIS50fRJ8qnNFcmLBn1LHnZIiL8A1ftXnRh7nsWcpAth3awXTKKcihZWew7
+mZ9kyDzMz9knKiubhLayFFw7nOuN/ENVMF3nFnPr+tDR0uTbfqY13cibultoOkPZtQg5zENYB6U
UxtQOLcGgNP3pyPa4VOorczuiFSFegigpd+O4xh+7mx8XCzNVi7KFJzcCMLPg26oFyOsIYOZInFW
j7a9YSn4cBEMhpYThip/0jLOJuSgfkJ1I/qcNElysKuqmyvmTx2F2Lwu7jwP0UlaFoVLCSErkCzx
WhQaLVPfZCz75tRBs065LQfPspaZD6AQPs0dyEwVL4fUmavGubrBedaQ8BvXyzdlCOZ+UrI9F4aO
IuPUIa+aTjr4oh3FoPTB3iNbYz+PmhQ8dGoKIorROJwo7vGIK3biAcQ2qz4XGN9VioL+lc84exGy
ubZmn1q7QNdmCqqYujexm6OCOAUhPdo6AM35ijolivBIJon4MmqMneUM+k4ECxckSR9m5b2cdOpL
kxUcCNHTygyLE9/8AH0EapPA1cK5KOPVNwVtrV1DD9Uh/xuoVyhL2ExP8braAKC1ghQdel5a37ff
CzwsHswAgXkPD1uRS4kLHcF12MZELsdrW5zqu+YsUmO4mtW2ZPvs1t4VPhbMt+Jl9vBf8BNQ50pc
JYOLJjUeSrcK4SjTT6L0GBfpsatg9xVBx82StYEh4CKaYkwedDKfIl8p7yCGUeZuw9bfbe1Mgwd1
6rbcKE+J7vWPbtEWCBgXYEKmwU3TNJQ5OxTPYJmmIhUHNT34XDehNk9TUZMiGwD90fCAzJmHCqHX
VTW0D9NU5CL999M0VJAfG7OjKKxX0JKJaSraG+CPAG6bJwje0zlYJk4dy8R5mkqj/2l+je/TVLSU
4gG1quKYaYrI+u+mqciWWQ7vJkDLfR4409RKNOsZZqDgoWGaiiaDEBuN4TXFPJOWacqJxjxN59FN
07Sepqno0TJNRWrTNFunL5SX0Bth132fpgPUSCwtmaYi22hypDhO07TW7Xmaiq5pTVWc5K4JIK+c
5mUdGGsNeu+TSE2hAbmZpqI2MU1Lw0r2okt/n6a4w82zV3FM/QhrWD1PJZDg7Vp7n6ZRHGEjcYs3
KdJ/TVPRJuKPkLa/T9O+mCiTmKaIMYew1mkn0eQyTUWHghhrgYE4+kWk/m2aamqJ59w0L7UWtddW
beP5o9eW4xNt949GaM3TVOTyE0s9FDZYftEfOER+fU1FcCemaV/msK3Wrr+v8tR7Htxy2GK4RY8I
2PWTuGTZPsKTYw4YHM7sAtcFHjblFxkCLV31tlk+dnkrPbkhIqGoRKHf8l7FqMPLhJ4M9B8U0p0g
25f433zIUXYpTgtGcy8K8W/D93BwxrUIilJSG50rEJlXEcUaqgMJFKDS/d4Kk5JjlUS5E/n7qEkg
5wS+I7o1Z0uN11jPzYsIdbhDHEepHVYiKEpFZfO9DXxvzpGA2DmpMo53Syso22BDldXkLAqMSlef
YUbyPmTp0B3lxzU2J1EsL8P0Uozd16UZTj9ZeWe1dhSdkzhuvevl8GVpxq5NCUtq5R1FM11uAJuq
hnn0IpulReVa0YvyIILofRnXwnGOSyuANqHrG1oVn1/epq3ilQuV4U7UKKKGQAMlm/vhr9efW/KD
Ecvr5ZFZUTxu4ETudqJAFoXyY+h+XxoBqhVs+di585RxkZp/qqHgnd60qGaZU1Zp7DusGAerRV+4
xT30SVwcPfI2RVi5uwQF4TkOvAQmb18BRE42vCj1078oNaQTPV2p3IuKqgY13N+Vqqa2lvbf2/rP
pYbGAwEQ35aSprZERTdtiZpMBX6mf1mq0Q0OPEMnONSabD5ANlVe8sC+qG6QS2wJcVmsxmSd2yVv
WYSmS4NawApRGJSkpmANJPuhtjpvqyumvVniMO5lx6gGZCdqF/lGZ/TuLQsJy/fqxB103Xfs1vHK
bgyaToI+W0vT6eNc3dS7Mq/kHVNnWIs4cdHwEjsbZvAkix6LJlLpRXU17V4ERK7Rl70VTEbmcYnj
4L3Hhx3AQDX1ROQzSqk/KH7WrUQ+0esACMQ1A/i9FBUFFA/QLWQyd/OzavvYwVCFEqmoSWQ2zSHY
jV0qzR0WcZru6ydNqT5/eMTGIYI750E0N/fXDNBR1/rTXNc0eAnBrE3jsgZZ4jK9tPdK05nzwxQJ
tq8ld/iiHOZs06uZ4xtra+SFfbcMw6+VYVVDM3JYnoDDGeYWX7Mafvm/nkqqqNJRrcY/lpZD23bv
B+ciYsRFZA+z/rmsQzSg3+eFWuJX3uoYQJc4XUXCMe5Y8S6dqRqvujSOelGKety0fSJtnMr/Dqy1
Og5h3N+Li2a3/T2W69PQq/LZQrM+2MYWK0jXT65LjkFuIrgToPFqE4CJ8lS+bbLxnKbuSWTDJ5yE
fOiKYx30329a0Fqp2EsgFFYf6pwq6dF1g8pT09ciIRHVt3UXb1KJKfKham/kSxqEHWcyoqm5opTD
KUnplMOHnH3T3QOetk6im3OPW/zC2Ijld3PhIDH8ey/bfqhqci691JG3nyuenou4C33s16Muv859
E3G2m0l7VXZh7hNPbDDaeNfJZrkWz1PkmTOmnrxJTEXeiIS5L+E4cb33ebIbC7ObWxG5qxoFGKts
kFJ9f0HiLpDqVyf0Q8Qrpsc/Z25tBIGs5vIhLtSge0FScyneN37OYTTCBFONc1ag6uYJ34NfQZHS
JIZ8mLSB5srnjLoro+mA7MP8ckRGMQ5bk8Ot2kvxXO38FEEOgpUPFHl+a0vumF3wqvfscn60IkG8
msSLvtu1UU50AwzLTkKce62XWMolZIm54FzspKslHDnDr5SbuOTvCSIfluO/CotwmZn+0cQzQZT9
j1UtNS/5lupve7TkWcr9rurRbH8oUuZsb3u1VP0fq7otsrT0uyJLXO2qcP3n8c9/0+ml2E31t4XF
6JZe/26wQ8p8U4Lo+G+qWvIsVf2u+vkpLHluyslD0K5zbezA7TJzfpdvHomXl/k66jV57Rkl64pR
1k/iTlxSN/gYFwI7Yq/eeLG9XdJ/V1DEuTo1ijspsb45VYjGmahB0nUPxo9/3HcNbkO/6odyjPvQ
DBN7e9MNUeU/S4tocIB3HBFn+zl9rnGu6+P9XO8/2hBViIt4EB/7+bH03FJWbEYo1w4fa/9nr+Y6
bp7rEhRDW1pcOrCMufNsU8M3+K+HKfKwlyDSxiGwHk//bHWp56bc0rLIsrSylBB3N8VEnCj7Lzos
MkMoBU2hjsbHNK9+V908hKVmcfchcklZ2lzixN2ScDOu37W3dD8AoL+HZwBHxL/N+f9X4/ME0fA1
QjzDinZZ4K+R6EO4HhmWNV6EOugP2z5C+cwhMaSUzzlWn1U0cQrEHNuahhzNeVUtNea8uHT9I28E
nbI95TVGHeqRv+ctg8Z5rlpYIAWtQUi9Iu+/6MNULyvk/1sfbuoV/Q0qlHqVYsSWOzGyT8/hpg9K
FTvHQe2h+pryNlN/24mGYXoO/7EP+TS2v+e9qVc833/ZB9us2VWqkJH99z5Az+wc5ff+irG99/em
D7/L+/4cUGyQ3woJ1BY8OkCu8KOJOT/Iks7BD0Ue160awT+cdNWDSHErTzs7enMVoSW+KHV84/2o
hdjILB9EAhIM0SF2fODIU6VLiV4tdgP8mHdLfK7a+CMHAA3GoGshvHZa+zpw4rFkEXd+YURYbnN/
vySMaaJDkFe/xu/NiETVNz/X0lhCwPNX97M+KfdYnF34bt/jpg7XKL8nUQum5j2+S1VlE2qjh3gE
3RcJAeTk+HFYm0I8IdEgHD5s7lTVmLsk8hWtaR7xDfyx9FLEO1n42CA0fZ5HKffWuINwvp4f+5K5
CVgUmv39EuPEbrgpQ0ueeyOeMkzdGmf2NjRnfw1GFPCBc64Ky4B48T0Bgif3UHVasppfrsholP4Z
B5L8suSLhh7Bv8q25y6JhL/mhmhUFBTRy/xYulkq+Yf5scSL+VFO82OJy6b5UTWQbC5x4g6vx9/O
j3K06s3SVTFH8MuYiy/xjoewpKp2HLaJt1QErX7y1fJVVL7kU0btcyPb5WmJX+aHiFvm8vv8WPLe
zA+RoEEPKubH/H5FnJgfbeD+mh8irrUD62ib+o+lNyI+yeNHRQ6L8zKVxRyBsBly+feXObeFa9I0
R5ZoDwXZTeaxwhcZRML7HBFRS/wyR5Y4O0IoR8yRm8zv82SJ9y3t1zyZfwojnHsP/cfflaeX2sn1
4CYA/Acnq7iOuRVcXKPWw40SgivAp2ef2T1xnVP1O3Hr8xDDTdAMzlrLPdaBWhRe/KHXwo24nbOG
8FWhmFfe91OVcxvz7VKdaM1IEZDoIYKDEaWoVqIKkbG3tLLfzWU0owM110KIIfo2ZxL5P9Ts4gqy
LVSYkKFAYki3HRelWtc0T0OV4OKzNPehJfEYqqx9ro3619hFFz48mQ+tO5nmrCPNGvGDZZhzv8WA
p1GKjKIX8yhE3QOQ6wOypfODmQe5ZJwfrsUzcfH7wIft/Rl8aFVUieBrD1dfgYPJkmkuLlqDM9DY
dqkCXZp4d7cDaMzQOpn5BF+f3qcoU/aae6rdELKPDB+5/2Hsuprb5pnuL8IMO8hbSVS1ZLnETnLD
SWUFwd5+/XewdEzFT96Z7wZDLBbAEqJIlN1zyiC8gEGl39RTHG4oSwVMmLGGQFW3hSOdeZValWir
pThItBA0Bj0YkzO4YyylpOLWDUeQjxFt55K5Mbtsza0HPsLVnL9pbWLGXQWbqNkpClNtvpxVUu81
rLH4plJBfZGNH+wm5bnDjk/tYazsW7vnknebZxuWQdAxOrPNN+3Q5WI3ZW9tVHb3gEihgsjLc/1t
CGGyOQzaflLjO5tM9eA/NdwM9c3AvZt80/5sozIZvgHW6eOw9UB5hjeJG23/abJll93qxgBS4kVh
LiZ/HIQSdmtmAVAG9XDc2M0A1b7J+/ztEZlvlUxO8HRQy5TcPDv/MpusmdRI/9NsHUHQQOUDiw8N
wk1jDsN39n2kqXTpb776YzrlbgaWTC/V0y1jkOa4Meg4q0G/wqH1Pijr+gUOEj0CKawMUKJ2/QLS
VvMI5BXQIKnSPArk3m0iE9ghyMY5Yt3cqu8Rg4FsGlVAg02xu0bZDCe/60aO2Wmua4dw2p3y6ELZ
EkgfqefmOGRV3Ra/mZ07zyDCy57Bbrmapcq0zpSzaYnd9eeu49lcSKYFHX8zLQYL141pOCnKtl1o
3poGOP5b0+Aw9mYazk8AzKVMo5v+j2lxzgF1o0wLDbbqJKteEJa690pgKsiMWVcgQFhXOKMHiDyp
vY3tTdYVdPSQuYB0ZV4G8EmVJb0I8cvg05q1SEJtFGH9Db9UfSQRqSN4sAeztATKm+pglgVOeACj
JLyHVIskY0bV3Mfi99IYiVvAPQRFkgLg6Y+NPAWcQNC4HrAD/9iIM6pqDx9AuC+/22jAc+4SWzbw
WP+YTVcyL+/DsQTC5btBMo/0ddjCW2aRaWllAqcBkcKLkVrca+cGH9UPVgquMK1ceHeorshUAYe4
tbDcaLfI+NgkuwawarNJVIDZtH3njOJIOY/1EcM9ONsE0A9nklFfgFv0VkCO13fLQDRePGzdFiG8
pEdm1i0iShuctCyi+crAAUIctZfFcrjtIYqcOcV+uenSaZkPH/4Q3sB/fq2m08QJbsjPyzjMdoFH
cAJ+2j3lKAFqCcigmRPsyUqSyXJs/bQFAtOcVb+jNFhzTFPn61KVGgdqbVxJOT8RJJHCwc58L/UD
qZJV9JCKenx7SGfZ+0OqtTkAZzxLL69udvMYU/2/H1AysqgQUscmPKCLfcDrDw+IVQIAh/pBKeFA
pr13AXu7iKhnPnnPEQjcTiSfRe9P6PJjLU/oImNmcfOE3gwvwraWJ3QeysnFrO3vJ1R2rrELxxjL
yvcfi57QdBxvHmSyyyyGYxj3cOx4v6HlCZ17UAViEmCFjiNAlL8/yaMsb57QxXph2jdP6Wx9angr
CSDY+aEns3rp9pg24Gh2GaD3p3T+sWYL8YRmbfX2hM4ikF6tSi0u98vYAMr19gklcxDaLU5B3D4v
40ByHUAAH57Q2kCM+RSUgCx9Hwh6QjvDfntCqeD9CV3Ghhr/84Quw5AXgImFR7N+IAUqkDGQOHE2
AF8D9cs4XV+tMj6Vd7zVV6nU+Vewk7h+q2fygOMk7UUDPwFc+NyvCNqP/KJ3FHs3wMi6wj2TvuN0
EuiziXUyQI/31JbtK8knoxxVkGJybhK7enAM3DIVmKEB1LBuGi9lNgDtIZ0QzccF/zroHohBAzu5
Bti+uQgWJ+tYmaQH42/ehNZDZ2sI98kBA0QVPAngczgmPk09cGZDl2HBqPSjIQKDmZZ/4h5QOhNw
4fgkD0BGJYpGgZFXbF/DnWi+NYR/rkYp4y91ASoBUyGNiqnTvkbP1E08hBwwAUBEcA3wn0oATJFZ
yQTkWLDHKZeoSqeRIn0RA2iGRgqhu85z3DvzSIHFDzS5iEg5wQfq40g1TQTMXjVSg6W9jRQCNt5G
CudTFqCfwLVCv0VaOG8jVeFM5gIwkHhNd6hZ+u+Wa+bNSJFcjVQbWs2TaU9vI0WmliK5c3j+NlK1
NQIaXv0UvLd8nbH4FTjWbyNFt8zwRA3gQ7wZqcnztK/AyFXPiFflfCumNtmbbah9htfDCl+B8UWv
4VqI2P/2is9zc7Xq2DoMafirB34loFCQkLztp7sk1KO7Rd7g0nc5XJBIgwpypg7ZJ7DTmLXuIbQH
9fUcV03RtjvSo2SCDzh1s/QwN/ynG+bhV13FcIj3gbQMb1zKF6p5mcSIxVbFVNlUzYNdvN1RC0vz
3Z+7WLpliImnu5jrU/MgIcL5tjKU6t90geFY5HVmeyvwEgBv4F33fbCohwAgTbDpzx3MvWrZL0xm
wDJfiPC+TAd2acAcd8LhCvCi8hBOwErmGZxdRoshvNktbgt04eAVCP4qn1QooRpuZzd7OOkCf1/V
DdKRmSuuLhtrZwnw5pHcJbmBBfWKTWzY3fQZBV4GABRs0ZAmGUhXkcxrRDMAmIusUobTFfVb1OLR
1bvouOhToZ2mQLpyDW1DBRyAnQfd1D/nTq5d3RbQM4PBxZ5j0oxgkTyMd6AczNeZKiadAPCBl1bH
yajmwrk9BOkmXeld+C0B+euRtEgf6EK1Pw0Ib7KpuRS4TafEZRc56B12PlTdpEyPmePod3OPQGbD
VIZngf+WN5V9jh4BT+uPBdSdCAHt0Jfw2oaYJH04KjTV0tj1wLwKVohCwjh6SbCae5+CLLlHzORq
1iYdYdm/RdOZIFDBzVBb2LoE1HffxL5kh4YF4V1ag8Id3r/gfFcJyQz4KAIlQOWLaYT/sSxCV/FP
a6Dz+KPUIVK5BxQ3XqVLQ3Qlku9YIrHjqGP6u/mXxtyB5TG4GwlEKH7of7Fp7p7yc50c/vkBm5rD
ojMbshhGHeIPxP20cwBrRnfAEKW74QNQywCslzarhtIasFtg3clBYlN5KfPtMS/uDIQQzIn5d5ZK
SeY1CCmDJw/QGd6VA2DF39SlgrkXqqfzbenE9umtyww+h/BWU93PSjp4KFcZwA/82UDqZ1agy1ma
BKm+xbvm11zpv/dCVjTNr0Ygbv2vm7zp0ckRN+w6IvX/ZfRy18twwDs03THmfvmv+Yu6y4C42CgE
FBdLLBYY1dUY8wO43IGvqkSUBF4NhLXCBEH0uwwAJsG9NNcTImoxC1PyWM0aC8zTU4TQ3IsuG+8N
IwM5GfPu4AY6zqK49gyQiV9AajDcv4nZqx0B7w0BBNo5BXfDma76MdPOLXws4e2VYk3wR76oATPf
OE3ptI6A9QPAo79Vgr4EsUTR/CA5tWak9fimJ2sJkM7BHW66JR1qHsBYLpYwQB8x3Xo3jWEgwY8K
NEINf+h9ARS8J0saDgIs4Tc88vyJREGpHM8nAccKpcGnqTy2wANeUXZOMvcBIKADkBhRK42idG8l
DEaoCpRYzNoMiM6+Uk6yNAd7VBiANRAVJHMQDMVvGgxsY9pUozFtXaUwJZV1n418O9ce4IMp6uIC
1+Ru7Qz28B14JSunNgBQroMVRDBzeDI8We3SPNMPuTnFV9KNsA+BKHOQTPIMJ25W+K2JQJcQFBuz
w5YRaCALHO45ZrmW9oAvdGNJMCeC82FVRw24FynPLPkDblb2MbTc8szz6TvvR7l2PFP/bjQ2oqyG
/BdYEuMV4OfBRggChy3go/JT5unm2eQhuLmKrPmMaK9LgYDZX1Hg3CGO2/usGbZa6PNnMGIO6zDq
hyMC6IRYJRNA81ZsCN6vTTC+wME0H449acx6t9f/lVCDlFBFaoIDXHOTexn8twCXqfdj80XrXHwY
Ri87ZomVPlqg714ZzNa+S1t8wqTQe47DqtxP7YDD4bYoX4CBcDEH6X2zkzZYZ5E+7h1uD59GsMRs
pCvDOQs0jgDu5Lzd5YYYP/UK6Hkwy2BbqKxwuONXFsKsqbTCR24baBnzqSmzqBEIkD5ZuqKcD7rk
GA81uJjbkWNe3mwoN1VW9+hibrgV9VTgcUO2y1oL3ixAWLe1djymJhiE5ksN8dfAJ1NSVuC0a740
SBrU5nikoiUh2U3xfEnl8P0TxtplowHWc+fO41N6JyxRjPA6rC0gyaXWXdU4+qHveb/vagD9iwS7
Z1GaBp9KeNKvipTFP2MXyBQSjC6rpjIO3CvNb1of2oofN3jKwljzceTVnwFzah/AGFHvmd3/1Fjt
PHRJ5scgmP1UeRzMJ2AnXRdpVX6RCLoBcKz0znU+Ndjbjy8k14VegfRJ8J0R2+UXq9QQQzAlL0Du
xdwhC421peTeJMyVO7H40kW5+5AHvmiKqdvIRq/PQiV5BO83vRoOURbWYkcF2GFhKxZiy2Jqq/o8
y5QyaG6wguoMGSB0wsQqDt994ygS0CpkRrcnxVmHLoFUMqqt/haE9pU4kWzuBn7qoH1spb4lIVky
WxYA2gCerzpiY977ZqBAPNcxNrZAp5HMVRLN0PZRIJ6obpgrw6hGl5q4HOCiNhnsjqrOdiw9GX0G
eGYn/K/BqksOj8M18HKBPqP6nSvPl6q40NIcqIsawhhUlgpiN9z3Nq92wHuPHyfXbk5BHX/DKzB+
pEQL+xB+m864WWR2EajBCUvABKIWFYQ4LoY7d3glUarlr+AKe8U0HXscPbyEgE+uX7C1oF/AuaQZ
q8YK4hVWbNHeiyr9QsV0pelCnIDMcAjGTjdu6tXYX10Xlif8RZmrulTN7Y+2Dsj/RUJioPNE2w6B
K+uhrqdLvE4cUzuNEVi36Copyrerf8lAHX0OpynYfdBdsqBxm0q4QKHRfzWVTY22MoDMtZlV3jvv
lQXUJSC8jxF2EXf1kHUA/qC0D8FelqUAGJvzgSs50ElxCrW2Sq8CnLUJXVIwrDICzsbr0IbyvCR1
Vb5lHQ2fWmYBJopKqUBUHY6yKG92k3aymQ0AOCXz0gSYoG/lXgzHs8Z+q3mrAIzPudbSJtPrAuxp
1K+qGGbtbZekGIRNhxc6oNwHHLeunMrMfzJerPNUgozIA4wuMBbjbyLA37gqhXiaShlvDQBd3GV5
PR6xL67jeRq7a5SxcGOEmv1a9ezr1BTDb2Fs5naMoX/mth18TjKhrYUImgetx35F32jlqQss9+R5
ubYVPc8ULi7w0VKNfzFkfo2GprlMDs98LbKZX7lRh+DDUR4AOl0dgD5SncvWiraYFBSPuuWMa8TG
h4iqYj+toR9/5ga8ponYVINDcD+W5s+URz9lxdPPetsMChOtfhxV23gp2lu3y59tTbevEdAgNVZc
KaO5oXMNk/5HmGNrhkSUjFyAStWWk7/IGrV1ntbeCCxc1KICr2feWQsGn0RWEteIxt8jVrw4T1UX
nRCKbW4deyiftHgEQh8HmrsW/2wVBz2gUn9MeP+/FC0ga5Y6XVCY28rzyiezBQCdnhh/1xlUnUrV
EeDhPFtY05yAQP4rdnWAdB8k4Fo/t2ww7xLNdAEoxuLPkbRz30KQ7n6I0vizLaYrN3T+AI6j5FFO
5T1Vikymg0aCJT5l9aJlq6HKQayimsQ5TeiE+mszxOm5cANzRWKrNjt/cAaxn7Wm4skT/WMBNonO
wqL1LvYQjZ448PJpbSBDtpgPZ3kn+2vOrWzvGcWdpyJFwWDEjqJ155ytImdJzjTDPRt6COR5FT9M
MkrqHCSzpvr0qGDjRW4W3n0WywF+gFUY+oWKgJ1ULOyc51ZZrw2LBz5VCSiEWHagXA7x+dss7Wjj
5GxSTxYblhf2tg17nJIqSymhTgc+RgfXdr5/kCcmKGHBiHQg+ShsGN6DdfjS4NuaVlE4913Uqe/2
mXb34Q64zZ5LUNgfPsixuO5A+OV0OyqAP81Gb1RcgBoAVgOcXCR999ZD2kWVr7URx19OjYORdOUu
jhEJNedlaGOm4lkvc3YCrPld4SHggUK3ycgKxGpRdsWysdpNeKseB5XQFSVAkDCPQjnF/k/ZBxXK
kjJVW7Ik+9D8v2QfVJbmeeftZQmEy6XNxTKr83R/AArSSk69gegOboBB0wkQWqWFW5IBhh8FmgD2
9ISVA8nmAkSG3Lc9KONRk7ToyhnNr17gAgJPySnB7N/e9DqLfBesobMM/6Hg0PXJL9KgjunKtLbA
T0muiyY8GuSqT6r4sKjisNXw7c4VmwGgj8GKt255qhugeb93Sldew9dwAmsui311D9wHO4Mni+QA
fOsRwp0W4ABNDcya0tZDa0M6OHfTZB66KWoaBBCah4A7zt3Sf5Y67brrM3M7t0CNeYrufrbHLOvm
EhbuWjJW4dwSloVjVp1mbTHi/xTXpeEv9003SLc620CDgMFY+qQrNWKjZWDo6L6jGisX4NOD0IHu
pC20+tjq7te5X/w6QGsf7udC+v20rtX3c35MeAgPQz1Yz425LHFODRbwS58WwO4ACNZhKRjp04tn
nu10iE9zDpMS+xSXun2qGgS/YJMmPWA7GeCcCm1cCxG1ZnWp8tREdlRZR2WX0iVrIxb6WAvhrjTZ
7rUKFE9cgnc3nOSpjF15qlViyyoBiKC6HFM7Llai8f4ISHXO0yUlOnbit8bEP1OOU/WPzc1SapSK
PEdzVuCRSPd2BlcnXTOfOC/YsxZ+i62qfbFcO3qow/bMtKB5gSuUOmMFghsVuvB+O0qAuaypNOV4
xvLCAZw9iF3Dyj1WthSPqZuE99go26axlz2SqPdA8WelRrVeZLoRZGtRm8m+UbVIz9X4hiV2c09q
g1vhQCianudmVWujYeC7bpjVJraxwfCaBzz2+yH8nmH2cC7sDihLAMWdE5JRFhAwax5F2mkRfVBr
Sz1cg56s8j8UUJYaBqWjuasr/u1/NvJ3X5im1Zjn/W3O0s9i7If2PKvEuXrgfewHkP1s04ci2hSK
xsSwqmbtIHBw1xKvTMuAxlO1jthRcep4KYgQsmyXS/WK/zsBMky4x2bu4yInNQMHj80K4B/A4XKG
t2rChTd3WWQMQC9oigpIhbIaVVnacQVgw7GeKv1Iy6e9a/bhygqPWhHmPx2QKQE0MkkA3wZyb4ng
hgOmo/kVMDQDyM4H81s/YYbLrPxXXNc/OBxFP3lx62KeBYSSoPjkIUj5XEkt9hG4PLzKIHpKE0v+
4tN4aPTY+RJLoCqXJrPw0XXLY28JtnUNw3jilahX1HJVHJtwELM1CaLlt+kIIF5jDPqHBsCy26bC
SQT4KjPsYle6A+I5cGpRMSUgzFHoj0nrLzIEEgJjsQ26bZNpYFoA7IVYC0zPdnDPHB5IUUzNgGMi
FmCiCBkVxFiPYw88h0dIps5OhlB/AvOqB6ARWENJyu3DaIvhTBX0mteI8Sq1dWSH30dLWM9O1hqP
RQ3GI+GYz5RkTgvQiZJdKRcKV2JFWrMTZbEeKTYgd/B2lIXTqtx5pmttNNUamF5SnBVH09xciL86
Ire102QaK4F9s6cCAY73bZa9tloavloy7Y5WUk1rVpnspTbBgza2iBErgcC68ngD769eK0HwoNCb
rWl0wFcYBRGIkP/kZyEpTR13ZiVdXTW5LLZmX73OTVBpEZssuqPLWUrVQwuYEMC0RZua59jqc46e
ACUKeNxqcLDo+wrkT/26JDIsEGtZw6X9XV714FrUQWm9Gd9lWPG3Jz3mD2A+06+VnejXAfvyG88G
MqGNkPQtOMXrPZjIrdcOuyeidMNvTuTmPtaOObakGue5wie6cxtwSXL8exEBX9zZphU/isz7SfK0
xHelakR/YSyAB3bsaau5Qoq4XjPhwRV7ATkY5qWis0cPGkAIGTewtg+Seu95xUumN/2d0ECU1pUC
P1dv/3B55Iq1jFi+xn54tQ9sZgA0pR+vGqAIUmAk4RnF5qtv1X3ie7oNbafStqBpqu5J2TNlfsji
AUTLpB1hkxIHkjqwt1RbmCJMgIVyL5QDh5/5mLml2MSxBcBn6r16bdOyB30KysZ8SEBIOIYbRn2l
dgLQNCHPb9WBhxuZABSa+8rCVMHEmt5stxtV1n2ZKW9Z9ExJkeelb2Nh6s81gLq7GcsCrB4IOfTz
EZsVOTZLznQlFLeelg7ArqvDuw9y0uiAqb2WOPV7q6rqwz//YiC2accZr4+UBHaPQDG6bCcGBnq6
7AHPPpfnVfN2RQWUdYB0o61bpZPIFnVI/ab6zeVc9N4cZc0O2M91yevVjeJ8SeWT3TjjqcXyCnSH
Zb2hnm+6R6ghTl/rT7GGQ8OCBZW+q4AxvemNyV3P+SbkxhpbI6HP66C8lLFWXvRKApeiU2xqdTSV
21lziBugihm6s3vLV+KxBLLMgSp2LqBtNrrhboE+Vp8Qy1si0lOzqpXVYE+PNiluEgR0bVjJmjXJ
5g2QZWeFhKCmXNldF5yWakVn1ofJiax9a1v1xtIAbtsD11pUWv67B/C8AfSaH2aUAUKa2fVTA3wg
7A2K/hQYERa2VeL4AVDNn0sBnE4Aj2e/InioqdoiZT+aeKzB92m9RprrXtxIWndMd/FJyMHLwhHu
s0FodLKKSjPdj0o4GcZ07hsAp6sKpQtWTTAggTBPZakaXRXm4F1AVQLfZg1Ix3/KqAnp4JiVd6B2
/1DAcLCNSaP+a2kCMBYl3KCLZiuHnxmQ8X4Lz3uKwwGH0BWokLJSb65BVYT7Uh8AIj4F4AAeAcdc
aU73SSuBi9tXmvvTi35OWlP6kyW0XdcJZxszL4cPR2MXfiVACcIR8s0qN/fwDW9zv+DYsDVygbxp
5uZ9G4FpubYKXwLmCHQMo+vPpTh+S84e2GHmLIIaBj9rTQEdIVeGNYofgrFtB6zqEHeNYK5eT36x
dPohoyb8nAI7at2AleABCDj1Vosj465rzfiIfeh2X+PNdwF1ZOY3WVM8J0mLQGHZ2l95EN/PTTYv
msexe2DF1QNrPPm1yOD01k6V8wTuhtqPWlFeiqb4FVrYzwyBfx8Pu9Z2dN8x8TsAqncawY/kecMG
KHUJeJ0GHOqZoMLKVDKXCLAhxJYBnD5d087ClvrZChxjbaapti9Et49AW/3CdTDtyZDb29J2+BfQ
t1Zm2X0DcnmF91ZV4nuo86dSTJ8KJU8A77/OQXh7wVTPuFSWBacaTBa/4ZP0qQZQ+1NqY2KDZVLl
O1NfrkcDW8c4d6yODP6cGRCjbpLBG6wLG2QLh3lL7hCpDbIWq8mtC2bONzVIb6nLK9CN2Yb4XAeO
uZVC0x6BrYvT+jZjP7TJ8nvNDL5IkA5u3ABbh4Dlas/YXm03w1Swrwx04DjHZz/gloYvWQ9MGWys
dT5eYCoc0qx3fVaPIImsflKLcGW4s3Tbes3M2MKDl8jTANff+1hhyCeFW/zw+KahBi0cxgHsuzu2
DKQbU8TTJ27mI1DcxLSJAUfwRLLcfdZGIAuTBLsfpj+EEx50pW/p+Eg6+XoK4hR/GlSJdRxetYDg
AzEsstwAlCavDfjBQYPq4CBGgpuhC3ckS5hu3csQR0DvbTAeTGuTc+Csqza8StYXG+yri4aIQ8Um
kTNggaLdzAvj85BYOHCDPlVqDLxV3ASvydhqwpPQWXgCLHEssf76O48XTngaVEJXVCyBOY55nhKW
uiWc9VJELeWgst51HrZt3uvlCd6jKd7XzEj0lVOk0z6yFSliF+LFT3nDrdu3fAMeFVC5OShf9MGX
AXgglSwyylIBKPLe2qFVCSVL23NfVC9DZDSIQOHMmnbtHpDyAXDBuXPHenibGXUYvAR4gQGGecSe
lsqKOjM2A1xX9pR1bZwdBnXZnE1gHr20U7K17LhCqKQ0n6I29nUlNsrKPEedizNP1UbtVO5+ghv0
hjoEuGvmS68PdtQGsMJAgNS4/R1lJ8075GEjHwEADif2xFhRpbbOtYslm99myX9jjc1PjqzAWtD2
PwEd1J6ahg2PmVEb4KEbzuPEC7GeAO2xwWfE9U03QX4YbJ/r4OkgZRFgBySP4Vs3awPFngEbv7b2
1DJz0vihUbQnGWLN1swCVWkXVOlGp7bAZPKaGL2847r56rExOaTY68TmNQJwd3iMfxdWkwRwLs4k
poAJcOexYxkccVq3wzmdfbSkPuJoPQFAIfYizwJv9zXQO/odHinrGZ4+9dppAMtCWcfuXX+KO+bX
au3B4QV9sEfZYocNynmujWdhmF8p14JsB4S0xqoNighx+WDkqUCN/kCFpWcLMOyMIDxVNXGelW5C
BKTtKau1toeZQxL5lGVpqB11x7BXs3JqiHvPHe55xtpN43JrO2A3+5GDwnrDU9DJxrGWPJKs96rn
MXXkHYmwnI2v8IxC3KHRpeuom5KD7kUAEHyvsDSSAsgxBaNN+68Glgr/s5HaDHAGHvT9ydAioNlb
UjwkZhOcinbKHmonyB7gS4UzmnjEcdO7rMoAoCgts9yTjBKctUxr8PrY28ktwZkKjA7E4QRp61Mz
pJPAnWHjJg+FCLR7SlKRrhGyap0X0diHwx3mwzsgveqzFhXKSpT7Soen14eCKTIjvPz7YrMUuKpu
mLvmyo5lsVtaB6A8Ipzs8XM0lNOlsL9UWtCeAXGLV6sEFtylBEjnLvDsYhWH9WDvgiIFgwrOoAbn
ERQJzlWLgfEFonK8rI0WO40V9rnzLHMeKekRNeWwILiK3LYf27SbdoOMzTU4wVHDDOqrxbzmTKU2
EIeOomlBf6tap/oVKyoAOobVkVS0UZRnwwZpzXsPToZ5SK8LY0calmY6V7PmKwGfz73AZ3SlpR5O
F8vhLi9c71KrCR4lmcpKg1/TLM+OH+QWMyIfZFNg/lRqpEsqg461idm026WNpWojhq8OD6LDok+F
XgXnCjCY4tDybxs8THDOFs5HeQkG7dXSZsFFtsIyMdovrVNdOEAa28BNnFl5qRGoGWsLT5m/b5Cy
2A2eVlnYxoB5+2sMEEhzdesuhBvuAFbFsIxXMh7BcO/2k44vvM6Bfmm5+onylCxZqgP0GbznCjDG
nUPH046GhTcy7z1sSjrpqiyk/ZLZw3gQjQuYMZXNWzBRmhlO/nin2y+tLuEP5entkUrtrPuejXCf
pEI4KoGEgzfPZZdnT70pt6Skhdw7AwfvrYO0L247AOLEWwekTB3UedMeRyN2XlQHdg2QaM+0fyIS
OGpW+qjJOxdhGzeJBxTtTd8BEfxDwQflJQuPkvqkD/j4oCESp2VXZRtNuQbOHVFRCYKGFcgzhP+h
ZWDq1PABejfGabNhH+fem1VBCDcpN32cRit+SCsrAHeeDvxAUHo/UNJpvbetc6tbU3ZQem1WyUOT
yGKleUky640Y3lPctFdqKWrNcZflOCkNa+yCjFl7bD0cH1UhjhBMM2wvJOcOtm8HFfUIpUDtl9AV
JZZVIlwmsF8/yKm2FkpQN2k4sKcWqcLSLEIcI2x9aGzunQpcnYOKvLVwCuTE5n4q3HQ3xFb4ysbq
VIyx/l391bFHPpbAJNAn7BmXoR8Hiflt6A+kUJRgHg3z1LkrvWllRXbgG5FmfNKnACRYhgfub7sx
P7Wp/ZYlfgscKJiAwsvglqOUqVQmYCAbQDxPIswKsV2l6lOF/0d9am5p/V91F1M+9E3ZOhzXgE8u
D9PYdkeXZ92RrgaVXWRUUBfmrQrJPugtKv9qymDmXWCN8QE0Gum4wjQiPEuxi/S4so8mz7O7ApHg
5fe0l9l9W4PmpIZnyzqJgpKy2FCvH+AgXD244B0kEeUiJwSxCsslNldcFmP9VcqLrhLTAepI0o84
JGiNvtloPMasPn1KOlAO0je7hHfryTLcrzQ9INEUpNxPcMqwmacFMQfJap8y+zBPAYz+X/Vn3VBU
3I+t3tyA01duhWJPL7c50BYCRU1HiaG5+TFKG99Mht7B/iEKQCgyKWrDTB6NDGiplKUSk2N5u30v
IZljWtC+qQiAOe2I007QcqZ7iZt7MQBreDREmvt11o1fPSODC2j5T3ml5EAd/6hvAsoS5GWR6xeW
hgAHo6q+YvrzoE/jgHP5el3bRRKtuFXAAc0pv7kcc/0JEH3PbRVzxM3nNQ7bpAe89sIC+lLkgkbC
DHdRb5tXAbcOxJEmxoY1abrB6WL3qA8gLsAiWN9Ttg4r58G0dmaSwsMPTIv2biizDsBj2FAs27F7
1Cy4XhvYAQLeHGRt4bb3NahWqTppdJ4NXhgdAcVzKyZ2SvOuLUEghwq9kxTn0tTuAez+vdbgEmMV
VYxlteie4xgRMozh3QY4t/YZZ5nFIzYr1vBw6J770lOgUinWnZy1qyLz2p9O+rXXXPHb5ebXMTHY
SywCG4E2pbjIsY7AQQay+hZOJw9wxiwB/B+Jb04c7VsLoTuB51RbFtfDBnP18pBNhvlqpPLqcaE9
BLYpnjoZAaOvMF8nhq9Zkrl8TVrYtL+tVCTl1Sn59ACXP/uxehrD0V3ZIEPbj/OfKW3dVYFQiL2D
v3e0pnLKc/XHgqtH/bDUwSK2fqCCDzLdS7KdkafdbypNLSHBsyyzsYX3UDgOP8M0A1l9Cf9Y9oST
qh/DqKf32BxozgxEqhaWLmxDsrBrdoxX7ES5NCjTe0pA+FeoMCM8Pkq2lDZwAGESxBs6M1ZgS5zA
Itp7d22TBne1w/RuBShH785WSQV/Zl8b4Q1HOkCSAcdPVTI8Q5h2CJDsnGQ7xnuAEOGJgAjui3q5
svkI3zGVp6slWWQCAOLuZKfnqO9ArhfW1yrP2QVxBtpzEzXJuubCPQDRW3sGAzO2xVjt+VSaW65z
cCZQSlFVcIl6F8SoXqmQRDi0iKwqeWadatrrX3hQRhcq+j/Cvqs5clxp9hcxgt68tvctdUujGb0g
dswCtAAdaH79TRa109o553z3BUEUCiAltdhAVVambwdQEfGLdE/udprqTVLGCGhNj2EZw3gILSSz
aJSjCPiqCgQ9p8cgD8BwFiBX5vda9O3FcHHmiFGZkw9GsKvdUdyy1hA3if+hVOXxlUyQMbLPogdI
0+txhCisMdj2XogSyFQV6dLJPeh6mTbfIj2E8a5OgdPFjpgmQzK3fOKIP9HCsyk1/b2KnPKTTQDt
tHawb1vPi/b5mC3A+Swhuj4t6spXCzD8J1rAGQdx6gfnlXrl9NjKGCxEE02xmue7HLEWMxBy9zG/
cnaDbiAWNnkb2oNand1tqUdPhq8avXMCyLsglJ7hbwNQyKo2Er2ZF+AyeKvHxIP6HH5B0AhRZ/zB
T3oRi6Z7Mtx0eGKj1z9piXPQWMXhNvIg771AoJptY8+HOkXci3r9i5M/jaUcv3ryDbWCb5fWa2Ss
XkjePM9dvTfNAHFQpp3XnumPbjkBDqgbSWB5Sfz80aW5AqilfcOd/5grEZK4Zngxr0uwLJ/7HrHl
BV0WFv5xBpfXm6GTMHrFlHGcGsh6I/MKwJ4rhm7JFCQ5l355z+2uus3yfixsVm4KNSzqyrp1z7Jg
z9QjiT9jaP9285gdERDRdweYpR0tRh5Z7uu7P9xoQXKXjvOxII2lpTf98Uq5GDwcNKJhvNY47OGM
osPkgD/jK6KffbIeuIF4M6Lqsw855ohAXt1O6FUXBVB+RzVRsm6rSZwujJrtp8WACH7Cpw6sp7SY
7z+3yjYvj1UqL6rwkmi3s0PADG+nQGG2mPtxneMfPO6H5fxwCGKOVz341hLanu76sQ5dsT4EIUlW
mSAjmn4UMqZ2s0vbJDvRU5PJs5wApV+1vayCqFq5kiH80ub6FE6NCkNIS0xX/80Wjs0u0mm7f/gC
E/p5Fs0nW8cjta2T9tv/9M1R3rnUqZGsDBzFziK0cJpLzG4rzMoZgTJy7HEhhkpuoSaCcobJaQA8
6yzE5E5OJSrtDGtojmSL5ynTcAyUBHYDWHzIUzbP+1hRScB2Er766E7e8wNMV0OOghAjcthmvhXd
hRb3kSHduoH/i3qfRumyV/VOA9F/oN7jnuSMenxsw6GSvqQbzTcmH4WD1Wnis5ptn55j+kF9R42o
U7EaZHCmX4lC4SZqAT1gfniZfvtYZ/J83BAksScpbKgc/v65Hw+sQidf87CGPistNS9bB2aJ/68d
PXqg6u9ce+W2KpLuVCI5gYIv09Ondmp0PLpbfNpfxunvbpTIs+FDN/mQO/nQUJcgm92AhH7zmEyj
jy75kc3HN9vO08Fxnl/iiw0K70gwTq+UUnb9eb6auqicQgoO6qrrPwbmt0ww4sU4D0/e9L55TKZ3
kPdvl8foY8FPN/m9Cs39dBMGOPP6k/GxTl1C1YfHGP7j9mKIETZFCGkFju0W/BV9cyjr0M4WdElN
VvtI6U7Nw/bJkYap//DpYo6is09Oj5mP1bLQKVbc6sZP96Il2iDZB2k4LFVel9DRacJj1KVDNV9+
6qvcQFH9POYC1eyAGm5P4yx1wiNdDUEPduFP8x9DDpKEK6QY5XIeFmltiNVj3Mx/ApgxnHBg1qcI
eQcLfI9gUobOz6IrPbSe0faAF4AvJQ6a4NxO0eR5HMJu8xyy0agzzX740dyoBS5+Xmue9+970RQ/
lQCaWW6BiDOXN9M6dNrAEWXq2KmqDkXT5AgTT2NdLW8ibPXKHNsCYoZWAYA5BnwofpZFkpyph5w3
agvdfk/+ZErs2NgI3UYfN5kWss1qWGjkAxAIxxrUOHwt8GuY7+4lQ3qoIhe/md9352ldraKhrxH2
+ueJqjq5lGVazXevG2mcawNCPX3Ps6UB4NyGdRJKp78nQEBeT0mScb4z/RzjD5wF+PwUlpGxvcum
0Ob0oDQRSsTFquROv1GIb7qFpZ5asOBteotBwzL3IZST9KhlKlR3qvtCvaXEUcC8u+EX5U0JcSRz
DO1kBEmQOnBCU73RGmCBNzY06v7nGqFbtPhoFPkXbS9UVZU/wrj1ljxm4wVU/dFxKMZiPVpN9S1L
g41VDc6PohpaIE19eUsrE/TM2N5uB1kBHN1072En3B9O2t3ysa++GL0wN4Ot2T4BM8PzkIEfijxa
AyBFLw3fkRIyUZLbs9NQZt0ZIvB4Qab8wESULYo6Uoh/Wd5L3sbGskcmeRIz9V/aOh42rY4ApZat
/4I9BdvL1E8QrpucmwClIUgv9jcobjeIPsbBaVCodQsH6FT4kXGlKwslOCsHGqSrwuRhDtIHdYiR
7To9XCCr7e556f4FtnaGGslpgaiyJHbZPzx3GPYoTWT3vPBfrUyPf4WFBDZ/HOKrzav40raqXtJA
B+r8DugXsHNfkWyaamRTFJ5jRxwuyJj4hnOlq9JUeinzNN0UZm5DYUnkT5bTRYeHi4NS6Yuefkha
iqahjmHY8Rxvv49ppq1XVi3D+aaPyXXm/oKUW7Y3QvtvmfXGUXgNxGha9Y0ZFodGrLKewyZah1OP
TGAbMblZvFDHcNVRVK18op4fQZPD5FPkaHJ3GmS8scO090ap+GsDoqS11YTx1gBG4FUAtLyFZjko
mqZRqy69PSTcUJwzjXqhClBqLsAOP42aJRIEfmEhbY7BxAmrF6PdgCUq7pY47G9aw4I60HRT0Fa8
o7QgxNEV82TkBahzw0Qa7HMU5gkr6m8IRIuTSDP9LGTpXOLQADDFa5+pKevROuuKASkGUzJ5saK3
Tr5MLzh7hGDRSjobopT+C3nQOoz7gBVH9nfyJxOYkHCsDJMMR99/FmrB9LEPgBGYbTQQ+zj7oAgi
WNA0srV1p7elEGopKwd3tEyojKLyBxmTwYk3qArFK3/s8GQsije+dotPP8BQBu26LUuAsVsVIKzq
YWfq5wAx0A3oCbFJL1d55Rrr+UdSQGQuy7y2NvPDNkAXxcj8L20u42MPFv250QV4TxbUb+q/Mys2
wCbABn9JJrAwsk2M5PbCnjSGtVlCtAWq7SdniqNqVMQvZMnMudsGzT/dKQZLzjT6x1xzWuqTM4Vk
/8+5D+f/OVdNT/W40af7/n5ISC2UW505fOV6SQ+aWICyWitCmK4A/W1nRpBbivCtvrA8zznzZmJo
mrphK5OnjgUamhEx6nl1FD9ZyHKDcAIDjf5ZCeZdqEPmOM/7TdIhKUS2x4AdDJe8d9rjYwmBdNTe
AePlfJeHL0r41SKRUb97LFKNBj9Bc+RIJo+1dQisYoEdTYFXysPP7Hp9lf0WwmHJk2QpfgbZOs26
zAJUfQFjM9voKcIq3yDJk54f02sIAoOFIgJ6YFrgMcCt9D30Q2P/+OmZDJpDIbMvDxP5I74VLkp3
KLc0QLeKuGWeg0avyOMxwXZxiC1agdKc6X7zL70cvg68YJfH9CCP2k3jIvhpmJVcNij1XkNO3FQr
k1usXeiMIaeU2j7yo5NVlaZzmi8jxiCx3QItZJaw9YEfbHgM/WGd9O+urBMkgtmCBmlWMU2lqz9s
qCivNxxC1rNzy5kD4CfWJOf5Oaj/eBjqkqM2BR6T+g2q4td5leSrrMm8e9hpa8Urz990Vu/dbSQP
T0WiIIHouXfy6HO+8XMeHn2ls4s/Oqa5qAYvuwy6PQonKA+VyDAwjQ4Wt028e9KfEHEHYQDNmBpy
ocaRCrhSlsqNldYWlpomk2MzDGwpgKBbPbznBccSOKwA0OblSHPmmUBMZNsMsd15DZpET0Gr1dDm
QrFLdyfTvOL01HQ1pmF/7Nph/fB/TGdRC7BMJi6ZE/J7b+i/oTU6HAdHirvHHPvg4kS7oC41Gh65
PQ5Hgbjk3XGZBh4VeFJkMSN35ccaBVXSQVgTNW2o2gVtzgokAnhlmj0qpmXdxCuzCM1VlvdIg7XQ
v3VsnO2oG/ZBc6EGH53mUhj+tmeZPNKgFWXtha564DJPBeIk5DovTAN1g+9v7Nj/ouk0+lgXit1y
XQWsX3phaEO5M3butlbYJnVgHcziRC2Z4ecb7PBM4Mw93lxF7QPNFLRQj5q65OgLUMB5GoRrcVX5
88A8xYP0Z9CZxUGbBgI0VpVZmxSx6iVyA+hDcrF4CrtgEw0ARc0+pcnM2Sex63KTo351idpBfkZe
UpyDFnTHALWn7joNDHNBxgFAiG6+JE+touQUue84w70D/Gkfy75qbjXYFS49ah4tRKJu1LQqk5sQ
3A6rh+3/mqRBvPJkyDdKwbAaQQ+u8Jt1prQMYrDmydVDKFc03OtBbntbfwwD8T8ck1YsmjzU19jI
u6vX4BvNsnm6Ixs11TTaNe3XprBt1MWi5zd4o9IEHE+O2Ou2x8TKUMwv7EMQxggkIMMLEiBcPRqy
RUBfr9uxhZLMf/Erp2mln91bU9nbx1S6KmN8pbPaV8vHAEKWVj0vRcbCTax9WjSbBOCwUxUV3i6I
ugv1uszwT8PUUJeuyEbdcLR/5EIU2//mm0QymGdlIJ5wzXTBeK+g4IPMjScKfU3BOk09auy6KkAq
ARhgw6zuRrY6NO5SYG9APRbhMYzMmcfIpEvo6PY5MAM0aYhyE+j1RIDyu0cIW4VcHvFNiktUAAOK
Ejh7slHjYzsULpsyCEATaWGXHyTBUU1N3vv+UeQIO6q6Ess2az5s2uY1zuq/fciRhhFkH8QqsvSv
GOTwGxp4rPWY8bCZ5Yi1yJGGA3sPsvM3IeoW4SCEU+ZmCsh86pYoiunw9elOsV1/ah6DZKv+8aDB
2fRYja7g4eqGHx4z/7zVP2uQ/Y9b1QAQrIpeaNt7S91qL3y3xTMJfcg95oO7eeqndNl5WbD0bLCe
iamWfB76dDlPoLk061Pz8J+Xmoce1k9TP912XjtJwNAZRjgmTQVP2F6YKA2dLqmxa7XqGlkduJoG
8mlgvqThxEhxpPDjvfZQwmLxcPHf/eZlke4zt77dv9Iyj5vQ1ezSNX22sKSFDGPJLni97AwHgmwR
xKYuZKLGjTlfgR6Vrx82urIgnbJXvLlnXgIRd8AZdvFU1kjNo8rRQXBs2baAuT5sD7/Yjg9gjjGf
lAYZT2eNFZhKuHoLbHCvFIgwhsxTz74Or2TmdTEcXAM1DxZDthJaWDhttLm4xhDYsscufKZG9Co+
OGIA/uG3zR7TfNN1ChGrIgyfoRMSPjdJUy+buh222LMMyRLK6q+GocJjXWToFuW2cys5+1amEwEr
jvovcnXkWO+SBPqYQrXYNpVZsQwjEOGtSmSUT4jZJjvGnTv1ArtwTwKpzPwwVkW55Ko3V5YBZOYC
/7HuicbJM09Df1MirIvSho5fxn83jbsJVabBsRyW3VYpVSyMQlubwHptHS9Z4Nhan0ZLQLgXYoor
2ZkMhE3SemkUA+mei3cYTy3rxc5q59j0DIyc02ink/R5zMdNYUj+0oQbcB1gTipXdmtEz+RTAFH6
sf40Req2WKHOF6hk8p3WrxSYe5qFKjNQ0/vVuu1CcGsgH63Phoytg2AdQjb4VlhAegKSfkOIFHqK
+vkFozawh/gUTQ33m+YoOyg/u2MDrpE0+zWa2GpV2U9XGsg7J274jJrNZKeLFASOuTafoHoPSbTB
0d8DaMDTnDbR8SJxR/9FWka98QyXH5MuEBeNAi4AzBP+LbNyENFj/SzrnxrTMN5Y4EarhDMg3MbE
PnoNitjtXHmvEG/6bvtj9svvjJVfQHfDbVmM+Jer82uFUucd6wXgl43l3vypKRr3bz9oEdjqgFBF
/dB4GlX0Sj1qrGbiEG0GFLxMHiBRS55rMPLTbFpH4POwdg0EAMlGbkEiN33vdNciq747pfrm9mPw
1EJVYdPkOHP7U7dSMoC2Y+4fjDr+Sj1qgtztnlxA9X87kTnPnHucltXx0+QqbFFVIfzNw3dMzLPU
3YmxLF8GvAQd0LQzi4oAlVyRK/6HsRy6aoNiGOzhJne6Im8aIJv0MixRQi+3C+K7bPR4hIhk/jI6
YJ0NAYVeO5GZvyDGl5zqUiULGiUbEG/gtXDu1GkyXuETWNZH6nqQcdn0Tajn6UPdtwcLkVrFWmeL
tGN1M3o0iIAvWgmeMTJVedoCEYhkE8Ak1Y1so8LJOtdjuCEbc9PqFqMk0bG69Eoefh1qMFv336lH
TTl96+ObMJkncejcXuyy3DSAiXVAmLb52QHRydkGsdjZB6H/gYO7jEyfXOZLNTbJimWDsbSmKYCS
ZGtVDsGyyZFC7UqkH8GOMTzHVjI+xw4kCJOh1JuHLegqvvTjVgCgAb8mdYdnz0mLhRX6iGa5ai8A
VzzaFaqBZe0hSTXEYMCcGrpihVtdEo4dezqCxwSf9Qbw/mkYv1WxSEIv2nZ1ti7kEBzJOWZ1faEr
l2cHB7CfA/V46nYQZ2yMAKWg+bthGACB14aJYv/SXmQoh/5ZIzDNjamKBpy5WdT3d9dARNmXojqA
VM6+xEEpV8pKzbc+dJ59oAQ3EH9AANswvfBUNkl0klNDV7EHvlfXQhZt9iEjNXN/QAriKKGz/ue8
IBr1oqo8pOD4Fcl9cUmt6leZA8lPvWgy0RUD5cfF5321kgBArubRwsjNBfk0wi52sZd9j8iGP3MB
ll0dDeearyE8CqRElsgbMjjpSqqg3AEenr5mjcYppHIUfnAnefUTidCFgLgujfZZx/bNKIsljaom
HU6ArWUL6qZjq68Axl2p1zPDucUSOV7bFktoIXXbAXLgB3NqUJjgHMouyg2kfHAZQHc8tmITp4YO
+KoYmwQeJ9uhds4hSLuPj0aN5kc3GkDUsHiM0BUNa9S7HVr7/TFGZsn5PxP+7Jv4kl77Rj+epTmq
Z6/6bjYWwte5VM/lZIkRaQRiN59NZAfAGcBn4DvBnqieyVSwdJfr2D5Tj+xDgS8k0AudyESrm01w
VVXzivB/t3WMLMevh9kv2KwOR5bqTCzNVr7bfRIdyJ9mBpH+ewAO8DD4ISYIBSI4M3LMPXIk6KcN
PrW1bvlmiJx3hGMR7800aOwMkDxbIgtWNlj5kM6p3ZXtA9bimaW1ApVtdRtSPQCqZfa3VmvEwcGL
c+uVXQP2VzIUF4F0MK/i7A5kWL7yo6C6xx1KGryhHO4RKllWudLiFuFYBfA2PmKo7fsa2U45Rfsq
KKSI6GuYLe2ct1+DPjYOpYc3CpkTAd3rMY0UyAbN7NUo+AZ8XuHXwXerndMpZ02LuSX/4QfO+MQN
t3puxPj2sShE2XIDxA3kFbv2jvd9+aIM5J0ej2L3Q7nCTqv+/SjgXmq+urr6eBSaXTQOIpYBymEX
QYbqHbA2IH6sOmwOmhBfQCUgYQH0ZWv1U3ll8CPty3jpoVz9KQFp66FsWbWRlu98Qcnoc9bU/o8q
Lf4yupS9lIFETluH6X4oEnEbLFQBkYcPYoEEePB3r2wi8KPw7sSByjqbvZkhPcn4d8f9SZ4cO5Sl
CAq1NKAqNyXQ4ruP3MpaogwQGE1EaMim5KLp8bVOlocDjfVTpAfJVY5PzezQiOHzCiWKyhpm9ka+
TqEvvATqrjpRg3wQWA8MtaaeDjONM4QChCT3hxanhumShvJW6K1tb1AiBHa7qEv2KonFV7xsTlZb
DDdUzXbPkCZbgwK5enbsFJEoFwySeRuAe9Hu+B1BeHHFYWPnNR6Y6QuncJeyhRQCOY9dM1yd9q84
RakyKBtLKZ7LqQmMkD+zztxagTucA3P8MAEG/su0VH4gB7KbjpmjoAKxKLLR9NBWfE3N7DethkxK
tW1M9bPCXwMybOwZFLHs2W2BtLfCnu+QQ2fPNKA0uyTKYScyAa0BVRX/7TGHjxnyWVZXXK2KXR0e
8wtHLeid4wW6FWOuVl5Q13c2kZDGZxrC/rC5RyCkQzB2LIFDhHviA7zmJf4zDdIURE8QShh7c4HX
+BU8ock2YlG/x/d8/OzxCnIBFQgbh+wdFBjN99yU4dJBouhiAZB3HCvTXNco9nrjBT+jZMn4bkU1
aGGltZ6KIE4RtJJPfEzjk4el+w0ZqY+SS5CcJs1f+IKQUIWafKjJEGzd5S5ioGlu8qU9VPkPxPNX
8RiP34KcQy26trMjkiopNOHgMeRj8hXFb/216ivv3tSAbxgu0k+u53goiAQYT46IZnFluHeXO/kT
ThtbGqQJaT+xciDkuQyHXC88jiRXM5jfSo0KOCcLu32L4rav2tqSWWTegNI77HG9rrW+JT6ONm7p
35Ge5WBvQ8mw1Nz65vMUBKkopr7U0Je7/XvVNhq7PdIxwbTqVGGzAS1wuKwkCrvZ6LKjH2bsSN2H
DXm/AsWMJ7II8FeCH/S329wHOy5eDUoNO8THNggtsSd3wu9iQ2otnDa3DwTnLRSoQgtkedc0Kk1Q
CQ0oslvQaAVUEiDJbEtYXzL9Xo0Av7QalIetQ6NBVV1CcRJQF+xh8fHjF9P2mzdUt/hV7Lx5wNQD
ARPoucsrfAZYj7B6FWjn7TGpL93uXNeAC6+ZWb41FdJkiE96d+0BZRRH7LucemRqPbUfhTKv1CtF
7q8e/hLYyaOJLR2QOP2mGj3nMlUSXHiCJhhAMsTBSUZ2B9CmC11RY4/KR9gZs5JCoTA4HCx3GYJo
cueNSu4ryHqtkjYevuqxGRaO5bFzhm3sa85zMBxHA74QxIcbUDrI07ahTpYgnPe3ofnFt3V2BLo6
RW1U9dGgoDw9kQ0Uzj1+kb+Hs/iNJpBHH1jIkkFP4IDzmTazZm7cEHhppxAlXn79hw28qhBYBxp8
T7ZB2CW+sT9N4gCaA7C+VLxLT9S0BtgP+Hg0w2QAWbxrowUzIx6HhovfjqLYgecO4XwVVEvXAxV7
y0zgqVkQWquxQe6bazN9YmBCeaIrfPfrNEiuShsflmJgwD6hAHn5h+tQ660RIV5KdprglIDTxWMG
VtdpWVkkPc5Dnbk0uiA8s6oPz4CgrlCjD2T6ZDIUwJALGgAOxlmNrsLfz5AwVhKBdEdckbCPzuDo
wUfSmD3J/bEiddsOr4IESVngT/+51cMPeJ3sqHLImQOH50bftavt18CcpJQs+aM0Q/s1+qeHan3g
ExJUyuJzZ9RDGy7pcvBQorr505pNXmkULUHpdBNIDZwEeNO/CEvdRjNNn8K+b774zF22IJW491om
r134KmsHulQsqQDjxjuzrlGsGDtgmAitDIKiVoaqwdwK8H2L6nIwG2qkAfsusMGfIlZTqOZptiHD
ATJF5iNNh6BdsTbAATGOeIXTOuTY1WG8koWecjTsewyAy0ZOHw9qRvr80CWjD1EGFN88FEnxQ4dg
OCNT2LfRsfYR/VJ8b3iA2FPdil/VelHwnu+pSwNOJMG9/dvG47ADoLRx/femCd4hOm1ck/ZvNTFA
ebWqn/+xzKXUHtPGVbR/UwH27DRZMIOqsRMTCWMQFi/Aw9R/9XW2boH+eAWinp0FA8042RGOjlZO
D+kVJZzha6HTdc1kAqgOZDfSkddXarjXQgJxkj76bWqm2EEQI076206marJHsJsa1cQRMq2Apku+
AsODfWyK0T660IdYNWMAkQhD2cd6aiDflFSbRAV67foAtzABms0YgLw96EO/U8/I+CQaC3oe3uJJ
yIZsdvUELg5zw5hTL8NpVhfydg+IAlT2KtdftjzqjkkcD186gRBlH5ffQGiU7hgrEojbm+obNGee
miaLbj3X1aWIUOdFdp1GPrawY3fscj1Pj4Mg3NnMyNZBP4L8pgqab3ndFsDID9XJLsPqRFfUzC6g
RcJPW6mNoVFYXUVjtFPgWwFLTotikiLyfti5RLTQHr9BMQr/lLoqTtDiSC+SpwLsxXXz3Wlu5GnK
OF92wCY9WQk0jGom8k2d8+TN7yTA/1grsZsfwBMOqCfA3QZWRbtquhsgYsgET9tuE3fjTmp+86FW
sR667iVlxS6pkvhuWukXn3NwmJeOuOtCmXtoqDkLGiSbMnLU5tfe7NH1/YcHDf72eKyRlEKuMu2/
2VZlrDTCH9+syv5p+qX7ZORp/dRLEHeQHbFuVNC4ZrjnXZZ8Uy9kdXJ33KuyN1Zpln6anJmQ/ZV+
kzzLvN9DdsT/9a8LaZcBWcaoNld5jl9U5Nj51nVQFEYfYvqc0tXgRfk2ibGFeAzQR5lmPAZQwfRN
AdH87IKL2/c4++W7+ls3BOArEDhKVhVzcbDV46HvIrEtTJwTizL3FwJvvB8+Jqm+Y78c1XxzfGl8
AUqK4ZOBScE0aZwmMXtwbiNr/EVsyurHf94pnO5Ek5wsCrchSEigHMa9AEgpXh5DHOaOdMWtFvVM
jz4ZG6uPNo5WL3/Y/5hLXaNV5VFoNPNSj77CVhkHVKTsw1K5F39qsoBhK6KyrQEcx/EPO+IKSLlW
SOqS22NCE2YpyAILuZB2b61Y5GJLMR2rGuEFIBCikxQdn4LEsVYQ3f0YTyMj33MIZPXgMF5BtzfY
EGxh9BJ1yoBkIFwDmTqD7+rYBGPshHz4w38YUQiWOPaw5hleZ75X30DZ1Nx8wB3XQrBiTTZqcjY8
S6GiE/XGVMjzNIn8yYS/6sX1oyeclXdsAOqL6jEVeo7pxet5/9d6lY8TpFOrN2VC3QShoXyXmYgf
GsXgPCEA5TyVOfi/oW4IfP3DFhZim01CemSjRiT4Fm2cfh/nDmLfZJuWk53+WC6t62qZmygCoVS1
EUIpaC44RNIiOibumez49kI2G9Q/H2WLY1veRqM015EBvJ0ui+qaqaFZox4IETEk7leo7mheSwcE
XHadBl8HD4cM24Yow6DTS2uK/u8AsWpZujaKuo1dCeCtWNjJsB2szHpnAerY8AX7PfShm4fSvneQ
6st1NsTyiDILaMu4voN9Gve++1F0MPGuBUwVumClHRg7wBstcPy5P8gh0+73xp7gqxAe2yVNG+wn
4mloiSUM1QQi2kbAWp/zrOg3yAsF13jwyrXVKXFjfSNRcQGeiMArq6VuquCL2bnDokXob2InsKBO
ce9BJvWMDMoScIvqDlq86m7JrFl2Vap3ZBs9VZ6KKvlOPZqEPev7GMnuRKa+Bpd8HEXbJomLPTeb
dsX8snwDC/e4As2NsaPuUBnfq3Corgi9i7fmF+pJy7cBKWcdqB6MRt3rJ+hDPkEjqD8jJUzOd9jp
fiETDZK9sn3gJOgyMUS4LXT0Rj0nzb6otLjKIgQXW5YZB0RjGTg/0X3YHl0aJT8z6A9+nhvNPk7B
IWAGlbzgHy9fNtAmXFMXEtvyIgYhL9R1Bg39j9A+ccBQg0WWme5asdRfzn387SNE7J33Jm0R9x7H
aOKKjqBW1ItzgYo6cnjYO6OZhJKVvxR7g2eWZyyKKvjb6U3zSCevXELM3K2ClwzcjU9sAB3FdCDT
yPftDNGoNSsj582dwM2xF32aZBc23txcx0crChA9UsM767MBZEJRt5dMul/+bS89s9uHZeI97C2U
4dYRvZeR3eMopUJ+xXETdUBW5UZfMWSiK7Ou1aFj45928PuDuTLob41tKaRxsvAY2E5646NzTCcM
N+NWflQOikupC63AeBMJD+BYv5ZvZeaBskbl5qmaEN6qyyHMwxjYjrAG0rTzGlpYOZCgQoGC1C3e
vPCFDoCg/RgPqIiNV3TuC4MgW+oiAEsaEqWTV4aSs0Wjrfd6rKoXxfVfTFjZD+hxf7U64b2Y2ORs
WzlmuxG1jUgQ1X81cZr//x3AYP9ViZzvUEoaYQNqIICx4RqAZ4h9sLe8RKKqMLyfbqyfosay38Dl
WazbqB5OoK1xcLyCq2NJ9tZ2zd7tQPAvUH66imXVn/nU9IX4aD66CEtkWVevkD9IhgUZyZscOwGZ
HVpBUBU7jcjW/Vn2boJa757H1rZEEuZ51NAazPIBYcDKz70zvsHBiOmMfzk9ckTY05un3m3NE10B
HIa3LV3iMy0OWYht3ORCJmr+6NJc8kVpwIY8Hss1cWx9Wr0V/Y4z/yuK2svwCEBt/hcqLq9jUHh3
a+DlPYmW0KD27mRhwoG4G6hq99QF1QbgoShnX9bYoN+hLFTeebwCa2kELsGWNXvoglULrbS8BF5j
HZ0R1PBTj0zMSD+uQPtmgVnKWbmgLroKu6uRGzU25gBNKzJRAzQXWAwRDAdRSNywYelMFCE2oOdH
7bwrhMkO1HmYzWmMbNRgc730h7C7xRU4qAWX730CjYOR2dYu9HT0tfZuedAX76lw5DaNWbmVUxei
oqyEqKA0+LgrfDPdjGZSvAsXKQtAw5YMUaJlEMnxJqELv6/i1F9Qd27+H13ntdy4rqzhJ2IVc7hV
DpYsWQ5j37AmLQYwZ/Lpz0do1nj27H1uUEQDpGwFEuj+gwUFSkmgtlrzlHRMm8cgiDdy0M9mCqNf
qbG1FKb9bdRj51TWDi4xSmgsc0mbkcH7YdO+8L5CKpjnUR1yTvIIkoNzmo2G7qfJAbO1gW7bPX4h
Me+jdNMqJpujLDvETYqRJ7QOcO9zaD76nNamedrcTwtbUPK5MjSrz4m9HJbmXZ/nyGFK9YhmBOa7
jCN3wiPELr+A0BvWlD4STKooxCwKto3IgCxrJXMf7yE2RrOiXhjjeFsUlxDJKpyWsHzy+sqEQxWB
dycji2cOIlEZqn7z8T0SNNp5SiuLr4UWI5kRTE65zqFxLmWhWtX7ETip3f0K3ovdsu7d6RQNCgVX
+8+6thyQl5AD8hL3gretCfKXVf/GPnBa2T6JQifP27eYOo3Mhgaai5q10Q8b2a1Es5tMMhMafNyH
fFD1ezY0MWsyEE6VPapKl13TKvgu56N59OuykUva0MTx1Bqb/hXW/GIEx/IAgal6YMlRPWQIOC/m
HBuk3H8H5KhsZEzO+4ylir8e6x7i/KCeW92dntuOB1pIDWDfsHl7HoxMoCZhaut5L/dMWjk9RH7j
L+SoKurmcWrs0/3U+XzXfNIztbvJSMg6bYj67jTYYbYJWwUfXbN7mdOs19aoq4vfOT/q2nS+OFRO
1yjlt7tprk41k7Vmi569aKBhTvca1hyvYo00QOa4B9MS0xf1ixqM+tWNkNTU4vqq9byH9liJvVOa
qBX0LlWUv/ui7tMdJNjZuTD6piGl2zVl9x5X6Ci1wkv3QEu6Z7WynsPWCb+pLBoXaq3ml1DT6wdT
pdSlIPH+bTR+nYkUG2kAdK6qrHoQrZfvBrf/ddTNR5bSfVH9DubPLJLN0j7dBWZ7SWqnobxDSDaf
3ez3gIwFXGOVgpxffk7uXdvAJNCIcORtJntRpEAdqXXgru3043M/CP/RDr2DZUzIq1mgzD0Ks0+K
bQzPngIdxDWL9KGsxPg8avq4gubebNEMRlBdS+F+zQ+kQvTnFCzHw/3NFMpw7jynfwAnz3s7j46w
M9bsYJuFzBSjrofGAhnsbIkMmbf+K31cuk2K9KNAFrS1HDQocRlGSPqo9+D5BmO8NX1UPCquIhZV
4Q1fFL/W1lhh5jvZnZSafyeebsiDuQeYJfu4t8MlsmbttwSJaoSp/Z+u7z07YWa9eZYKsjOz6rMe
BvEhAMO/zVxqg/6ABb0PY+jb0KALb1blbQBnsNB8nYIrgtS7es5QcvsXK2fuyoSlHB2HTt9V1Exf
PrudGXZXXOHiRV6RlzPzJwntzjPU+speiHWM6yf3yl+DEhmORh4cWNOHgy4LhnPTTXtjgn8noeD/
39mfl5Zny7n3WLWPi1fI9uEPa+RvofpcP9dF7G4y7AwOoWVUj8YkrOWEyPrXQfGRNe7s+1wg+cUx
5v0gwRPewqrfpkULQnvudUOqAraFgudrOjcGBXwamuPDSoxus3RA8vZkGQStMhkBTsCtQKGgJ+uJ
Ws9JxmQzJPuqEtqDqvTGsveb8JsDUzEs+aB8J0EEzmVVncVW+DpSJcs0N/yWRB7iEbGFAu6kjKf/
PDO2EP60EkuD/JgsWkjSX1IEA7ahB7mQm5L18WDgK/OB+56/UTG94rsdUqByi4WMRwpVfNDe8d7N
Uu91MgU/4GQVq7jEaUXePLfG0vA8Fy1u4T7n+bSP46m/BOXgPmupSBeJ4pYPcrD0KILorWvtZFch
k76pdJcP2NCyGzJ9CzYL/lblH141vRG+Tupob0jGGlDw6CJkaq2TZsLMZ+7WQ+WuhiZ0tvfJrRtC
m9L3rS6SlQdc6BTWWIkh/K0OC3Ik9B2gdmEd9hvURI2O2ebwMDsOcvd1vmr1scEM5qPuk2CTmBq2
2mwknt0kfs1McJ6edvJNW5wD69/GwyxwpRSof8mBMIGklBvUXqhnnZwYJyPA+zC/dC1bya4c4PGM
19c8mqmtuqy75DvwQ2NhNLp7tcPIu/bDCIwIsuJ6ROsgXk49cKE4if3dva8nFb5bqnGSszWE+S8l
1HN5Adm4hnjwC0TSbagjvdc+2qBh/S0idJfS0vMDoAj3LDWT70dagRHelDuojTCAet+0r/Tu0lGl
L+EgifEIHLD4dai2vb1yVA396nnE841YWcrD+3y1R80q6uzBtkBdO9nGCntnWU0AgDp8CZ5dcFO7
zi7xA5sRbW2HVGSiI0beRQ74nK7iT9fLRzlYevpPy5pTay6gIkPT4kfHsTrcf9AL3ZWwYCieEURN
vDfZ6XbqA6m/+0S8gIWySvWGzW+LmkMRiEfD6Lx1jC3YQtULk22B0yF9WmZPORnJh3JusiqPMXud
D81RfS48HQwHO+C4GezHxPUKEgQ4idi6bx5lTDYueepjGkYHvXDtxwwGcxp5X0r8tkGMpd8jfzZ5
wPX84qdGdDR9c1jnQ9C+/55R4ba4yOYZGsXUI1cf5prwHzPkNdTKzy4YdaJ1lubYUDuYbwX5+FFG
4bFo2vQFAN5w+IzHWvRHXLSas8Jsbfz4H3EYvw+aXkWP0GPqY2JVOHEqubjJZoKAYwgLF6Y55LAj
g5yP25oDa+xmZrYOpUI9KvYXaM3+P43iXoLGUD50npiLLHbUl7gXAAtS37uMkTVuqnLEMLVgPz/E
WYn+0hSeUj9tNzoeZRdhzEV0TM+xSorfJ8XsATmwBjRcvFNETnEd7d53te+nXV5r07pG+BO2JCWx
GNI0FRcaN8knhMdD/Arp8dGYJ0SU1HGFdJ2+CqfYWEKLN8AeIr89jV6/cIyu7Bb12NsPfUPxHOij
L/QpvnUutSJTVZE5E3FbrtjH5AcNbdmTbGxuWvW8DOAZWl17zQEu99+hWFW2coKcOs1nu8xKsw4I
tzzJUNz7de5riohffl2a8TowKpHz2MjDI5CVf9wyMnjY+351CVVineoxDMA3OFpxo28t9gYRCOpH
BT/PjVYDyUV3L6P2OQeT0B22Q4fx1R9Bz87HneUr4Z/BJAy0/WCPkNEFZ6PmWT56U2gfEB0630+W
MWTFo4fambZR2uUox05a8ahbYX2q+wwVyM9YQtXcHTZ/hNRYFSd9wEWh2aYxaCkxN6YZfCOLFJ2A
N5bPbm1rKxtBUmqt/sqP9Ry3nyrCQbgGGFxHF17+V4PAGWwcYFxLOfBrrqgOlumLhzGMSghRQkGi
v3vBAAXB3L72bv3cWNfYd/QbkBDvVtuBA6AHoyk5lCpttktqn8fxPFNQB7o6mKfKuTLUkcJfIG2f
PFSWIH3T4Zf5mTGQCQRh2fxVEUoHEXXYrdO0D2VejIdOqW+mrVAwtJ38K0ywQxRnV5nAAaBM4R9O
6k0UrrIrLEVsx0Y4t8n6kg0mQrFDZm74aKyncqy7J5cKV9FYT7LRTb/eIE8/ksaPUzRb+fZNGj9u
OT/CwWzPdxt54+Y57hxw2S3fr5U8RHmwb4EXI21hAShdymAEHM7e6DHmarJPRo+U/Qi5zkwQbyz7
6GikXZCvbNsZMDwcfzWmCU6nb9z9fXQspxHKYgYka5n1LTobCG6MLk5x8kjpe/hbgEMpzM9H86iC
DAXiU1Ojv6AirV9sSzzIXpAM+iXtwgeM2uKlmobO2kt01i1OgyhqpuHKmGatLdi+KEW5gikFoWHG
S3xCJT678LAKsaKsvqvMucg+z1Mql/KVr4npNYNXfWpT+AwzLYFKHssOHmkAQu4r9LigekSyK7Rz
h3Jo8y7hLgP7PQ8530eJezHRO11aqVnv5WDiBuamSDF5kqNWGZvogCHNJkeraiqf4lG5o2jAwviH
MfIQYGIxSvGlNV9btzjXGPB+r9MhXxhB1T85o1pDN8bwNox+Bnixgf2H3sKNrSjP1tzw/O3W/A6q
pYz1jVKczbostIXWwKnCsTNd5bNBhRwZqyFZwQ5x12NZNTyDleJZxzpsM+VK/ECeC+eIdEw2kepr
+1Brf7qtpT4i/nm9f1yF0D57zdzDDuyqdzYf5X/0fp+X5Cr7rygO9rLGM+lRvDSHtNnJrtaxQxNa
mC7kTgO/aYPsyotETYju3qFWefFd/FYCo7PWoI2nRRmicmtlrPsWWpYEiOHMhzG5243tTwW6tzP3
sW+DfdIh+2D3Wv+a4LOS2qr2YVO7WLf8h/tODN5LMhm7fI5nTRhy+bQ6NCKqXgz8Tr3AyyFmF8Ua
b0puWkZsposa3Ns2HYtu2BY52DpvyHK0ZedxOwpgBXTqSM1Hr4/D3JiUjY+ya4LcWw0G+nWQTF5Y
k3X4f3rVFQm56lrrweukwTU3Z6jC71BrB92RXfh+0otNBmTrcG9q49+j/4zp/PSRxpgZdvNA2rbK
QczNvZuMpz7rSccopoYgzbz5Cmr9q1XCQZC9pFRSBDe588gNVo/tD1B0QAd5OP7UBh8Lha74VsQ5
YjeWkl6TNix2ZZoHe1EayUXtGm2ZQab+YHu6HVwb83ZdBVAwedE3gR7aQTbp76OqttxDnFa/BmQX
bZG9RRkHfTutfiin6leT/z6SMbVCkd3mZktqEl83sBI6oEg3mbgPC0qlTZF/qfDEWNVpVexlN6y6
3VSN9g1SqvWopdPPQP/mhcoZkYj6TXETY1cjI4MWOF0YjGJVk5Xfy24Shc+ta2sXY8yylxA8rwyH
gZ2est7m69ePNZi1Pt2ONjssOYoyFoAZoLttvvNd2/qqaJT8nAK3UzNj41VNfvugoCt4dISabu3c
Ug6RfMM6CAbD1evzRVkYeBGkofHe4uFSRONHVAfIyPwZZoP2X+Gp5yX98SPsLP+P2YTlbJhWf17k
3/DnbMVTMF1wPfHkBeW3cjC8J9Pp7IMyKhRjO3f6Wo0YELmK/t7angHNHisPbVSz16jUDnKCqiXm
kh1sdoqdXnl0q0BbyIGBGmCptDsjr6vD6GHIoc4N/mRtspBB1m/VQR7lSqPsQidYhvEAZzSpz9o4
BrsIQlW1uMdQrt6Raniru2J4VBrubKE7hR9FVXJ/7qP0NMCfpyhtPst453naCvB+f7CHsX5F2XAt
4+bg1hsnMZIdPifFZlTbagxQbjOe/cL8juQ/6/+WdKBJFhBNMYDnPdo/VpUVL6nbZKcuSf2FjNda
7y/TyA2PmAeUX1pnJc+u+BYeHJN6Sci+7AtylqjBRV10LmD8baZ2MhdhFLlrxTbjva5ABG+TYpUI
13kfI0NMiIrbnQq6m0q8bOzHinLvLZ4DaknV2wINwHedrouT6T7Q8Ooj79uzEWcjAp46p/iQWjeh
+enW6gxr7yeF+0hJd1yappl/S2KbBYA1Pia506+hJ8VT+j2oeGAnIDZPlZ1Up7GJslUzmsl7aHfL
TvVrmCQhZKcQmMwO2wP2cElB1e53EwUTym5dIRZuHQQbYY8WxX8fXtMEY00eZfNR6ABblUcy1gDx
fjCdGK07sCqroUdscxBZdpnmBnqldRbwCmXPTsbs0sYuCj1jtncLjCsSNbI2mLTVVxyT66ueY07v
NzjVQhGprrKJxk5fynmyKycXXqkvp9oi9SyrtEMaO2dPdYqnYtrJu6S8N6IRK9ZAKsh1QbjfGFmJ
fqEsg6kFUvrtBtkXEzFd9dq7hr+vNFXs+1EtAYFh7SKPmjk2dVV5NEGS77X5SM6rVbXbkarGMKLX
n0CgHxN9MN4EmriHOM4ivk50TTeHcI6D0V52G2EAptXjJ7CH2JhOAOqD5MVLI+t5tFrruejSfZ0H
w0WGLJ/qgNBN+ygH+wyokdYZylaO5loTAHYHdUQl9Va77jvI2eogGwUNqmTx2fdLfsR5KQh6Jjc8
P8yHBYkMjI3BSu5DxdyKIYybpyQI1QUZCGuZ1TM+bv6aDrOARqqoqGWE1UWGoDV1q5APfBtgeHCz
894/UlV/C52XzBv17CA3dE1VJXtLs6G0zDs6x60o9PZasZGjkz5eyiD95rszbDe2sqNcwMiuImaY
xLxmsSLgRXJUqzLjxZm76TxZjsrJKnQHkk7pnp1qemaWBfiT/X/r7hOnTb9NQckqq207fGOzf6yp
il/D7B+Jbg4GCqtVqsIJk3DmFlC4ItphK7sGZI2F4erh4wA4YmYzNIvJsvtTZ7fDSR4hd8lj1q3E
WnYDWwwnk78OUQH465Egg6dj5KCgUntDFDVZkJ2sfoyGvYY3kX+knehXYebhQAO7IFzY3jDeLCMZ
b2GAuK+ip+lOdmMlRuF3UCKsU5gi52lT9DCJwDnfzyozf13aFZ6fja6wuU+yjfDTvU5O6mo71kCW
wnlgS4VMVD+NL5GTXI1xmh7lmK0Ur50o7LMcC3rl66AX0VmO6UkfopJRlSc5ODkYabQViQs5KnKM
FDTsX45ytOxsc2FMXnaUo5ibRGwAyulQ6On40rQGrqluPIMe+YsAYyP5mlfVXo7yS4JKpJhYw8yj
+MFXq/KoDqW6cSxLXGWTNMJbaTbJMxU/0HtsytIS7o3mLeUUOWCBTtuGauAtPmM5K9o9P6p4YdYU
fpdkK8jvu8P9Kvd5yqwAE9lrz3XA9aSTtVAa1DDGjR6WxleyNBrIdASwh8Swb1kavBWmCy4zx+s3
TLjJBEgTQp1I8W8srdBferFu435b21P7VQ30/lB0b0XRvRv60c264h3nxScSK+oTGxtIGXkFR3OO
68KEAT9ClEB0XLwloAFtx4MaFGbxFqgROOhcgXbhOvabIPO7abAX2QxVa79FNh5Lmd9ApMQ26tXM
LzJsk+LDKpB9tuy2hk1mmOL5xq8TXAt/Nw7F7nu36XFlNTthrT5jf81LTcDASp7hVsRF8hGrknqE
ORx7wPQyTKRIL6vmecrZVWZJO64Q28hOxqBnp8wtnXj7WrpmeoLUEbAxL1u44jOoIbC4753rkL+w
AlR9nyrPMtTaWuMBpC+Uer6ypXhHHQ7H3jMypV+Y83TcfjdT5iD4EqvD/bluqwmDUYNrQwOSKkjx
OZkf8IKPfwvTqEFzldVCrY3PALCca+ckyYWt9j9yVWBoolt3Tavf1xShpq2Exu2IrJZL3goimDzb
VBtrWZaoClaDcN/G4ITbYPBa2+NKA5y1tUTt7gxba58MA+U+fKOt70oF/MwHpJs7JC5RWfeORq0O
5zwHmwuOOP7up+QpfPO7MjrNsiua7nFInfiI+TEcENeLvvjkG+8zanKzzOhvA6mEnco6YjepyXBz
61Dw9eEigI2PkOdDSpOOuZYX8kOze2RhjQGvnAFSMKyi76qVOsthVPqz73J7d9OMvKrTl++qCLdy
ptMWuDoFZfvUhK67C3mWbvUw1p4BRn+T/5zBGoDSsvPagD7bhDNPTm+97kLaEIm4+d8vWU0GsW5+
heyHZwcMgFNT54j+AGFeFf1z79ftKukRYChbpX+bdbbZrvXvQ5+kO/ilYuOlTv/uivQU29CDsKMv
To4OeU3G8XqDxpaZxIrMvCHzyDSUiBq0sfnR8mOuh6D/KFRKpEj+vnbAUvY++Mx1k4/dRxsm1GJ7
/6XvvIQqHehlGYd1fbAoOb+UCAmSd8fUW8bLIjmppjVu86wgX17OyqF3MdBQ+Rn4urn9MzbjH/KY
HU3aKnyVZrHRqcB+vanVadO2cQyfKA0f0nkhgUHcko1Z/ZJjw/vYlvF3K1GMN7vKla0CIGbtzN3J
jDcsBz1ALPgCXBU2iUGYxj8KtTIXpqoP1w6Jhn3TJvV2SvP2ubCDf+QMRXgHpCkbls9qvdYhGRwL
hEjhXk/RSken4KuHs8RkFMfE9IKTbMSYhfejz1hv8XcCFvxjWvz7hP8xzdLK633/GVHi2jkBMIVF
Ycb2iYoddrRFidh6qNbTivqsfarnpuj156Ap7Z2c1zZjM61CtdWXtp/zG4+A/pPJUU+FraxCy82O
xdyToc9GcUrMqkzvPvWPs7BQwv4Qqv0uMMy3vwdQ6VFPlutv44IvVlICUcvc9BilU3qUXaCeNg53
v/vySM4Rqm79GhHzsBy5N1Ntsuua6+jtAiMlAERz03uIsfxX3/CsEA5UsihROULPYtqrrB/XpqMH
wRJSqrZh5zwtoSwryqKLEmOvFjGyJpuRW/EpLcT7ZE88GhW9OCk+jYx/dgHetxs1Vdi5zVPsKfM2
Iraw1LQxdrMABi2zyE8fi7rkUe+oFkJPVpcu/gha1P8OQRgjGTKlj59N5gCesrWnz0gxXwkVUrAu
mTsjBvppMziDfXNq3op6zMqflMB68hs/NZ/31ai09jnQrBxunNUfgQQEpz53i3WGDO5rn/dfPdHq
P0cnWlZq7X8rEjPAD830r4JH4XYKAmMv1CxGcz1MVxNeXO8FKGf5ArozAfpUvXc9CvCyIhOP/EtZ
7E1TjXaKqlRX0x0hB04w6nM03alORo+NBr89s/wC3ZV4WFD0Gi7OLJ0vjyg7pRrmiooDz28BlhqR
MX6yWzuZ2IfGXWjs4MBh9TefhogXIuQsadeRGCZ4WVW5dBMlPqOXgPCppaPiqoUZ3K0hSuY6objY
81HmOAdqwOJBhmSjzYWPEDDy4jMmj6ZyfLOKwZvVS55xlzA2WWaA554b1WUt4AhWo32PIJiMBYD9
9lmdhQsZC6BbXCBT1meBnoVnKzr1s/nc0uXOmIn0LHtyrjYvoFoTwwBLr5ItC0/nELBJXIKlmQ3z
MLeu01lTCAQ3CKm5rzR2v4+suaRUgLZuLDeo0ZAjfTjOjTzC5C/YCRM4QWAl/RmXItiAensSibbM
neBHDVHwAMk4fAorN0Rp46sWasZFRpIwSx9chGQCFpUbXTO9jcxLy8yzJO8NGCFtLH8UCxkbkmiX
ohCOSRm5aQoB+biRA/fRebLGUgWm0Uz/C/rGOYTNEL71aN2mFvKqBdv742CEylLltvw+5iyl0VEw
L5bjpI9kc9Hi4db7jgAxJipIEp7iLihuhl9dZRwFB7Eek8IEnBNB0tWx253nT7XRQH7hSSyvKzx9
iaS1/4Aa7bCrGw+WD4upJe8ALL+5a0dWh/pklo6rysqQ7ZhtHfHYVPaBzkWb2ddRNsHUkABPPGNn
zlMclFGuuPL9MSPz+mscGd/t+liT/vkRsjCGdFvoTwVKQNtBKf394LgB6m4RVXqwtu9mFx+daux+
kkg6q22tfzHS4h+/iT5aZRDnbqi5XyiIUWpFaD4bcRQvEqj1PwO8cDtuluzhNN6fKYI54OOh7TVZ
sgP+7pB+4xaeTFn0w4hRWcAryDWNnNVocDT01PkRecBhwHC/Nrqtr1lfshvNy/6EcLO+wnI9fJ+n
woM/psqs9W7a4Y0Ekrf0E+pjltGGN/j2+qOidpui1KJtm/jmPuyMdIvpPKL8ojS/mFCxsOQNv9aK
pa5z19L2LRbWLzGLrd6Ygq/cUIoVGWbzaAaV9sRm/UPGQ6slaU4ehqKcvtbVXnkxFeuAHGD9NR4q
ZalE5vQw5lV0rSo1X1BqrL6a6BbxLfDsi8ON8yHqOn4v84BjOMdYt9wVZooRMnf/vao3yvA77IRx
+zn418q+LZ10Z7TZ62ccYnOI5RhVgYHb70MjcbwzIhcuZsMG61jPnfZ3IyfIqY6EAf87zYajQvX/
97wsYhVl1Cm63Ub6FDeuf/YwgY6aOHuSIRI6GhKTKfUH13TEMoDxiMSiWu3kcApPdqv22JuIqvwJ
gFfs89kgA5lePChC7EcwLkCRZY7JprRmNqiGAeUcaqqhBuVRg/2h8o2XRvBVR8lynSltudcD3gKR
gJmY4+SYJiwb/PQYqHl3a0r1RcaTAeOkIs3Kk1En7sWorQxJFb4HgN7VhW7G06Nia925U1D0CIqs
eulNpV+6aS8o8uqs3P0BkdUs//BNJI98D7O0ttbyj26H1m38McJI3zU+6pL1HPUQ3xvhwCN+UZao
49nj+n6ypu58M5heUAswDlGeqSvcm7NDM5TNkh9n+uz+Q57fv8lju9bzhcN+FKOwOHtWhABkmTTk
TOeuxv/7ENqk7GS3KnR/mYNgZGNlNsc+jipgSGL6iH39opIgvpEcaI+K51KhL/XxY/TMSxgYys3w
KKtRVcIcZ/bsbJG6fmwROzMtL16rXT0cErvHemZQ7cUosmVXNZbngI4V9t5XnMuQxe23yVZ/aBCw
3xVrhEgad8Vbyf1g6UHteTbQx1n57aA9ldakrBLubRelNKONJazxHBlTCQFeNx4MkoW7xkmoQzck
n6DvABr/3SToEf/PrjX5b81YBVs5969p0nDg7xh3kGoxwG7cav708nmaGGoGhJOjFCIMES3LDluN
qi11QK3mLsrLgu2VaVIb91T9bFt4uegty4JWUbRzI+fNA7LbTfZ7Y7X+Tp4vB2UD2m3Y2yXYnnnq
/aT5dHMwKI+Maj9uel9Vrtid5mIRfmEj2J4m12nujexCTtnpaFwd/op/dvUg2rXU6d4SFQGY2oWT
neNUs4cnXm3BndhPgAw1cBNC/9Er69xwKFDO2PfecwOMcH18jcLaPoAXCM6s89SV7rvVF7aZWJ25
zU+nbQ8qUk3vaRQu0wFznr9eY8QK+n+8RhfYv17DKow/X8Nnwb6q1LKWr2HEdStfA31M471Wa3i4
ALtOokRLaiaICs05l4XlntqZIAqkHmZbFyZL2VWKuOerp0Rk+SsFXoabOdBrskb7MKv6aJu5+U/o
YuyaJ8Y3DLGNRYmZxw3rqWgjzBhfGz1n912bysa3wXqKAujLnXOAi9wiKft2VbY6gNIZ4hlE1Z/d
etTaVYV89K6cIZ5yVHa7Wv/V/etcq+8gB+vx16zGpMwwMN2Ne4R6kNJKf/XvLmqy79ZKuUs+xyuz
ewZQvxJ64BxFbsb333eS67dOiPaWBeXfcVhrzQ2omLUuJu8F6IpD9rHVtzASjavto+6K4QgCOhPm
Afng/xzj+Mb+PPlihEm3EtOgn008D5BJbgKciGJK3+sRPY6FlpZAtObGB2JwycPyDfeX+kAKC7ld
7OpMJL3FwjILsc2KMFqZM4VNNokDU6GdniYNZhuLLH3lmsOIuhwTNCQ+gAnYEEPgQS2Hlk9scgJn
rzR4bdtqDUA5qQv0cvoGlXlHvbRD65zkue5kN1u3BP4YIteB3howKvy1aqyPE/ATEx4bmUQZUTD4
j74cp2CtbGTFI8/CyyBMZ2tmg76unFB5gpleIlAM4sQw8g8h+Al1nr9IhMjDhTc7u0SV852VXbQw
0YN8M0sy3vDSjGvQwSbSghICp+8ae6sg3RR7pX+yJnR+qu0wITknifnSZBJxE8Dgv2N2pVXXzh9z
tEd6pETmrpwMECHfdXIeVmFLq+vrvRXZKQCIMf1usHwJ4nx4NfvW3xhovu9dNTWextT7e8Y0Exzl
DM+w9acu0U6kSNa2DSlV6mI4iNEvsyocd58yGZj7FhARn6QgBh7H3q6fBFghajcbci05IGk1vAEb
+VnUkX6UvXYc1INagEuRwkcyJjTrJyak2n1GPc8oBgWz5vl0N0C2wfIDgQxmPu0iUDuLfFaC/qRS
KFb3a0CyLeSAZGDIM7yxjRafMXnk/T7jfw10m063s7MnEiy6nb5WN+gE4rA0U42cIUXoaYyA5s1r
FTQfA3ep1+h3Fn6tIA/lOWj8FVW9jzTlImOtMJTTfbbsN52za5QUepG8gtbbysZV9XJvQRD1lNJA
9IZ/3NIcZ6cOqF+jXQ0SXAzWfVS+cc486rQ6OfwJpDsbXeUUPVF4Cv7h7n6/4fklN2tdf8sbO6fk
aKtkBqJxp/VduUdRcTqbDujQyR6bV7WgWKtF/XAMOvgnGl7tLfrhWhesrCRuF56VG3sdlw8En1Lt
tVc7fqkQdzbTNGmvWY2GUgRQZi9HtapB6KTSo5McDXJMF+t4vA4zdginoUIfdyhTsrIoi/bczI1i
6dkxrZSt7NX61J5V30eIHErDJrPVK8AvLA8qV0P7fj6UzTA8dgp17XFe/VYhheD74H1eFgKezaEH
jbMq17IY6mgV6OW44rcIOh35GST0+6Z56eJqZyM4/jGGvbdCamsi3+3oz60VgNAjDreuXKmaN7Gt
Motb7/UvSZpaH75KiR4ekv4Q5QbyU8rwQ8YV5MCWZPZIlQlFvcTVsGj06RmaS/vsQHO46e27CAOr
WY5lyU1bKc+tbzfPpFaspZ5n/U5OndxE2yqxXa5YgSWLfHSHU6MEKK9x397jghq/acBulBmoEIns
7zgl7/EDLhzPKuNJCkkLv8iP8uiza8fRG+TVLzWLGZLWrn6Vjd9DTvdUi83c71iY2B9+2yfHvHj2
U5xVmsobt9ac9K2jYtV0SfuagBc51lUarjCk6d+zUZQL//84O68mOZWgTf8iIig8t+2n/RiN0Q0h
d/De8+u/h2odtXb27MbG3hBUZsFoRt1QlfkaliWrLiz6ZTmraOUZa8LS0pONHAZZ2F/dErrWnLRH
O3vWTAEdzw6jXV3Y8RZlVnQtEVF5LNRpn+BUe5IjeSjz8rkH6H4IHRWo4Dyra5Sfnq+BRZpHMm74
fc1GGTqdOVBB0bHVLL8P6NNtHB5q6FPPhARHHnE4D06l074F5eCtwZiY1dqYm/HxgGfQUEQPqoIU
2wYSdzo86rB282Va1SN1ssw5TIUW8uHv0vSAu0AF5L0OTmCZcyQV+DSkzXA7lWN58HtekLj/KJt7
bKq0tFtB6gLrH+jb2j5YntKutMbo0bu0xVvbxIverLqPQjer3VRqyloOtZG1vNXDlunWvueEHzru
HuXEh7YzbL5TZgp/b46rKoK9tdGLfeJ79buKMMccri22BTMYHOUUhnEl0kWFbMcpHb1oJyvZI6V5
K7KhLZV9P2Oh7EdEnXhmtfmbnRjhAa3teimHIZrxm8B3o60c+gjqLLI4mI5yGI/6euq97GFQUFoa
gwjZ5qGsFtqswRF2SPLSEEr2DWSlD29ra7nyHul9uQ9bv105g2IeDSijW9xtrI1K2YPVAHD9KRyd
cz5kv8+cfq96UXoLy1xYYiNazca1tep/c6gETK9zRy7pKsdeKCElAqw5vqtFqVxusdwq66U9ACGt
KsW7yMM4p632S9HrUATmsIy0qmpu3dIdsYeKcNWLWJIsskB5QBnfg+5e2Q9IjbM8sBq6nBH+T0d9
yK4mqiiPqajix7bzx3OMN4Mcybg8TEeoD/4j+lj12umwQcG1ODnYUS9yHNCC5PDXWJ7KoB97fMIj
81mGMBOgUkFzLTnILDCstPR+FADPT346UYjXEn1YTb0WrooOY7jbWKZULfrpVvWwgDCGMPiY8zhX
PXdhdsX4s33tFM/6mWuduWDd4z+xLCh3VgCONchNc28lDXs92A39zHjoe9C2rRFe5cguu2EZe6qx
k0PNSvIdDTQbGg0XUKyoKBuwO58RXaqqt1sdDbb31IZf4Lrpc1Z1oCrZjlOSRmsoRLcU4QgEWU05
rcWypBDB89g75gUdJBBJs9YQKBDkLJE938qrqnE4uZi4PKkVuoaDw0Izw3Pd1p7hFOvPDhTXZZBX
EP7nYeBiWOHqibGQQ+Dm+rOahawUrORJXiWS/kekjuO1ndz4mRqq2RbOUwSv5NkuQpqGje2s5bDX
ve4RWb6FVosa7LadH2nIRg+xgsH2hKjGIyUmQJ+sh74jIAaXxmp/JU3zj1tnwxeUepy1W1reYURF
4+haPKqCLFZfXSf50BKr+zV17qr2DP0b5bV26WfrfOY+sZRQrzGSoQtZMQi9gC1dioE0bC71GhRw
YWXJIJmrI42rJOf7FfeEvEJg9QjPP2DjZUam8oSy0HJohPJa9jPkgz7QQg4TH9zOgJkgr+DQf2Nb
B440UuytzCImIBZgn8ajzAqRAaCN+6e6kozKRYpXlipa62fVeNHCnJz6JXFpqjvJAPnYDWog9jR4
3cwYv9UwPRUfpRpT7cyz5nY719TUH3FV/NI7R33H/yJe1lafvOS0Y1ZObcdXs/OcDYpQ07EOauQD
ZyYGMLbp6Ga1u6ESFV9VjbVSoFXxS0gncylvNd+zGIzphwjUnT0aWH7FdJ9ClopYGYmKCq+TT+DG
vRFKQEPDDKTeeHShWkIU+qrNA3koZfKvKTLaYLbS2Mq4+2uOPJU3FAW2iGWtU2jvD21uRhuzGpol
sPPp0gkxXuL5TIHbxxLPzNcydk8kITzgpivpHs2T7wkrLJ7w/uz3n+IhLjz8IaKjVxv73EAcPKjM
5r15sxJPvNvC8Q8T+MRl5VUUkcMSuMHkVSi+qN7rwJNATtP9MtyrcHqohHLVFIUmFS8U4TWU+b/Q
TVnJy8uYOpxPdX7d1Lq6QiZ9XGdmbuPMO1iPBvSuXZ443S6O2FsJLcNqHLDqTx5uMc+h0GMX4tau
9Rjwv3ab2QnfeByt6M/MfmyoQc8zwYwGiySHmqb3KAnKg/hzJoftYCSHsE9/Z++xIsp4AMtxpHeU
uiijYJJsHsA9o1Xg8/Q7yHEu0t9nqjqES6Qk6tU9dpvi2FwiT1W68AuBouNKUwLloMy6leWsYNkY
nV1RxPl3rGSLyDeR6Zsj9zCCOazedWDyNLHqVWQibeKic/Ze0fQJVCQ1sWJPr3pSf5Nh28hrWl95
is98F7IWnOtCvPYgtoCSQFoHRjpX62ZQHkBbDog3VtF7Whrq0hsZYa645dGJeKuLxIPaPsW1p2J4
mXTbzo+M5S1Xtua7FSgxHidkdddoj3DXQcH0U7pEANq93Yg/XIhXSjvsS5Su/db+4HNtbHWRBFu5
pv1fwrFaB9gyRNGXzGrDANH42Ar3HsywiZYdWzKLzeaBVzLql39ioP2Uk8zqhffFsHVzJ0cyLuS2
DH30AP3VaFjKoBuLaNVjMIkAVpmfisGmdie6fc2i7eTFEeQvmZBjeTZNvPrZquSbMsopGMmgT+1y
5cQB/IaNU0TGqsTS+6DPL3AnMw13J8fykM8ZeaYmNQorSoIWythX7IaL1HJ3uf5VE2q791gZHtwI
QLw9H+TZp9hfw9w3doo1bP9rmoylk/djEPhT262HOD5wVhSA6u4F8T7tGvnjdphH8gD8fKNlc0V4
DkVAXJEdoVUrh44DVAsRf3cN4rp7sbzuW5MH6nZ0myvwWuUxajXvMZ1cfSsM9KnlUCb61qD4Z+nd
pjZL7zYPVAvrlARZ9iyBuJLaj3lYu7cbDYquHefbIibKfWCCxjD/fW0hYLTu+rxzF6J36qeyzJun
3qa9y5ISPvYUTckSgknVVE9ywiSSZAm6tb0qfu/T1HCn1xGg2jIDQPcqY5/O+j/Zz/PY9D7pcfGg
iRGblkiYs4fkTpITEeeOoeeV8d7xQ+uLOph/xVNkUtiGicfGHe2TPZXfJqdJdnLEbss+yTP29+h1
pF2xy8Lw66e4nIHodbeNA7oFajANZ3mgqTieIc6yUqCYI0OOikbwbUqkwdNqAN3cMnLy/VrH8dNF
kTsYN7Xu7/vJLJz62Ul28ykcAgTeqqL5J7Bgj5tgKveCHvIbBsjHTGvzJzqv0XOaqLvUb/q3Ni6j
gxKP7VKfZ0G4b9YeFLytzKZFDeJVxM6ZHpr3SutZ3ivATfpsgk5alHY2vHWpUoO4wfUDZ5kTlq3W
Pg48HEca69yJ0D7LM3komhQ6VJvVO5QM6JHSuLPOmqdilmbipDvxwUN6cL4QsJ91znR9i9Lm7F5C
qCl5i6gpq67AMBZtHEdf8yRAdyLBjcANjfgpLllBKbnaf3d85a02h/KlRHhh52FTvOnGYnoTtdjJ
CVnCYoIFSnHpqVYfDejhq7xNeuSgr/Hoa0fIz+FCb8MYI8SKR8V8FnXq7zMZ84ZpYM3SY+6NHltm
GSvDHsXhfhgilG3GFrRp1fnbCSQoXcqG7Qyi8sByEWSQZ8Xkq0cXh7YkF/bXIg8RMsAB5mhlk/qU
q9FXGc+nrl6WwNhOGj3ZazkAqJSJjG3jQkGn4aI1QXwpYfrdEum8oKztlgdFH/enMfRPrL2v/Sji
i+Qhy0PYAlquTEpukVfGFx6p4SZJk1lW3UoulooNaFxhFerAFLh480EmkKPOt0aojKzG+98xwzQf
0PCyL0ggUnL2RbuDUhp+ATCgAziHDWQrbYigWWNuo1DtVzLb6miUuCbdVDkEdqccR6sCFjBPDgbU
vCrEbWQyG6Jti9PiQnL7sj8EPznUpnw4WjPzr++G5uBV69JkUWiUU7LlfZCnW+C09Qk9QnXV6Pq4
bFvI1wNe6S921V5SFVaj5TnJsUWEbpmbQfy1tAt/Qds8pJLsA0F0HNgOqWi+VGm8RpYjxntD0+pN
60CDKNIG6RG4dNV58ON8l1ZNuE8TGw/eDMpYZmfKSR7KYPx91hZ6dwiadH0PfZrWiupt0DR19yku
h6aqRytKo1r5vQ6emjhJb6TEZkBoVA7VGTI+erwSVWEnR4kRl1k5lAjy+2QJN78Ps85eTi72R6Xh
OhfWgcGC9UcIgB3pNhmjK+DCU8mX9hy6x826KDdJhGCeTBQe2ktl+K20RzYLIqq+B221siY7+Bin
sd6EVQjbKkm057zMvskJrYYEUJOW0VOFq81egIpY+8jefs0R7pvv0LOxggg9VfsOpi32MeGDAMex
0dKi+raUx6apoTiofvTQurr3pYMcZ8zZqCr81TiK4ag6bvIY8wlYyAtC3CBu9InMCFGNi1z/0tu9
BhVl6uPwakfxr9qvm1MMte8LfQEdrusUHbKkT78Mam4sU92BVTZn43by1yz0AHP6s9KROZgDknyu
MYCsL9tTFlmbFs3pvSUzt3xdxe9BX8GGVFv08OL2wUjcGJ8oDp0nTrmGx5YM+QMy+N0QUvUYiuRF
17TuobGLeCmzSPm3j0lQrORImH380tQJIndvkvhy57jw7+nx2EOBOXSn+kZ+8eczmbBrE7jxOEyb
GyCRqgry4u6Slm1/EWblXlLaBJeo8ZytzmN3QVHMvVSU723qTTTwpjGttjIoZ+csLs4mjQQHex22
7Wc+a9T3rKi+VPMZWId7OMtq2DnMNOeZMi9nysN8Ay+tTglr+mCugFEUbJbADfxDHDn5G4Ygx0nF
nUqpaeGXCgIoc7i3HeuopoUKY4Jh3DUZNgK0+5G15UmN6NHwOCmKNWPQzOdM4zeqFPdRjpLMMFCm
yONbsp5mh2gExVFV95tH30yhKLv6NQrqbAsOPbkNSy03wIINyWkQ1S5ORixyY6t96GrHhcM8XzAf
dOYtKZKH21IKhCbt8kamK1lronXjJtG6mAs4jTOM75aebRpdNV/irM3PTp5Id5yvow9Amt00CsaZ
qn/pAWQ/wLWwlmJ+CFQ5fahOb39ndb/JHvLeOfguDGu+3FBarfFEpax4tNEdXUjCXQ3icllo8fSf
iXC+oviPK5RcGKs0FBoAxazAtN0wIUwUaAQNvOL3tjlkKxzOx3e8vINl5uji6PFSey0Q2ZfTRJSX
e83R/p6mDoGG/3ZlvVrcTfgtEDo1oQwyP03HjOUQmMJw2fsxbcM5dk/IM0PVvW0FAupT/D6c6Ar3
6SwU8+fy1CzdU1H3evndwepil7jZd9/3UaPH9hpTH7gMC8WvsRcqMPqmnYeDFao+R1BQD/S7xeUW
E2VsbvMo59Myie6gCq/e2bCNsG9BzVqtNbgo+M3KkYz3QNm2fQSOXsbuCcuH7qOzFLzHO9ATK/Sl
/PU9Fim+e/KpXffQLNyFTDSoZy6oTE3b+zzbHeL9gAzn/V8jkwlIc/AmNiIeJQv5wkaJdnK6ePlp
3gSxvag6/Yw/QPLQAuqemraik1UBmouROli7ah2db8GyCaOzGdbDOnKsdOlAXxf0uYzwHFANenAV
8SxHf12SZOhYmJjnzpfK62+3kuMhVS5NqU0PtztpOcZZY02PnfrDl8KMnb0jJmVxHyIno/Ai9P9p
jAHxGv8bBtxAcHggqwd0O95KL7MftUSxH3lyq+DZ7JJXywSobj609jSuzBihKDNh0bRMBMsH34dK
fxtPkfmgRhZs+3m20pfjtW+/tWaGKEVNd8/XCvNY90pcUoybTyeHVZbPf54c2igOliu3nsxjlKp8
pyPxWrSRdZDZ25Q5mcikHAepbgMIQBDudrEMzjVb1AYi1zy2Q/w2moDs77e43fo+Ni2veginei9/
sIzb80+RZ2PfRLtkRGg9WHS1Zy/BFmmrJmzVTetl3XNQpMU5acxz0LUgU8qM9oheTO0Bh7oOJzvg
YrVVFUs5tFDSf6bgttCB/T/KUBL12sr3lXOJaujCB3t/RIrNPyINFYAevY/5cEUrh/3BqvGpOgV2
T7dHTr3Nl/n7WF6Za+NbAQMVSje3lKHbfeX4dotbAB5LuU8U5LIwcYpA8ZpvjlYEoCed8Gkaz7dW
r1ZFwdpxVX9TVhOroKFuFyj3snBGmnDRJDFPpz/qt+MshntTyXUoUfxJ0rTMz5A6MRRH52XZKGW2
F4mT7ftx+n34/4x5deDFrJmnegNx5ktv1f1Rb7T+aIGhE5AIHuTofhBz8j6UZ2MYsDYuMNG8Xy8T
fuAPt8ky0QT1a9ylJVtsNYZCgaJmMsS05THGQFqBg47hxr6ZxPfO8Gi5TKapH3OjOMoL5DRdtfaW
VrbjL61VdbjRWnPQhvj3oasUFRENgQPl7RTAM6hHYT7UEQ5Ei//z9Ps9kKfL11To832eoFEi+vbN
FI1+gG8UL6PQa2GjKsrazht0QufsZFBW10GdnjQklZeVm8B1FtWwtyEg7c35IM8ae0zQFLNEmrK9
iDnezjV5fovI69TYHXARn2fccvJymbrnb3eTU+2yOt/eNtX80GunD9Fr2nM9GPqDPlTBJkQR6WsV
/ZhCNfheIooNSqgxD7CnlWuj8Ils2fJ8d73+A26rWBWWB5q01duTcNAd70a7+LBxtUVXjhqxsKb6
S+30QAqK8oPaRosdXYseyzwtE+3Bqgv/xdH9f6osB1XFsrrJrpbdscJpQdU2Qa+8FEbi7/HGSqAv
MUwgB85YsZ9yNEZa+Gi3xjbTbQ9tDFzELPa65hjudD1RrYvgV9hb44CsIIs3bV8hPqIvZfR2mjrZ
2kMv5BAMdXfGMhqPB3MYPkoaBssJs1HgrL79kpbKDiGl8QNBSAgTaadt5TTW7rO2g/2K+cm30LN/
RN5ExTahd1kP7dcwo828iDLqFUlvYzHSj5Bgxvkgg7fDfIllZvFu0LyTDMkZcu5f18pbF+OQ7guF
3jZUyj2d5Ox5sMx3U/Gqb2Pa+kuhW+Y5tHDpGKzWweoKTUSZBbr1htZ6/dybubl3c3da4oQqLhRT
u1OWzBra8Ag/wglTahv9vUPDH+zNRJt5DvehOTzUvJ1WckgpGZ09NR8vGRCFJ88OnmUcD4Nqg3gd
OKA4ekarGusUlzYLMAjjAJrfXYW68L7lyJX5pfjuaXa9akqUALG7iy/AbABYzInQrTcAYLv3LsES
JorpMIf8ExYhC0ngiuF35Mzw4DXy7ii6Orm2uq4tsp7qHG3y7x0egh8J3i3zHltP+M9qQFSyY2yf
EtMP1hU143eFHxXk1ntCqWGvuRo2PxoIYS3mYW2E2rTHaFq9nQ22N5c/OXTyzOvEgxF8lbP+Cn+a
NQ/llLhBAWMhJ94vkXef9MxAHKt58LssOlSdF1IJ6iPQOv8O5Rliyh7IQq+ECBwpRp0vaMlm9ELN
y6eZXisv7FipyxvpkahXU5uUMP34TIIr5ks7bz6EYTgYR6bYhPZJtWyz8Fc0tSxN5yRuZPTevYyX
5+wAJufqJTDJOSlD/b/zDVP/PR+j2C9uPfrU6hM9oEcTZEh3cVBAMl2V/kcYZN4ZkRgQhGqCxvM4
2rAVRi293oKx/1NOUboJj0I5BfEjpuAncEnAbEhZMvrqC5NX/cHGbBjxPzu1jkOrilWIJMdSDlt4
3+6ma53n0gvrfV+9t4ZfX5pUGa5toA5Xs3TipTcAXrzH+hxThXZKAQHPU3ylzL0FlyqsShKE/kwa
j5azUDrKhNvGhcTrgcS/CSNRVog2U0+JyYxGl25uINiZzKZDUHFS0GXzoWyc7Jz0qLy1vkjXnxL3
bGJZ1GvmycJRN1nlZkep686OanwQmfcuR3fRd0OPR76Z9i1+N8z5j3ipT5sxjNx9kun9CWWRYe1V
aPbJIWoHA6ots2a5PA3oJK6dOd3yO4+0/BE7lzPvV5t1oCCiNcbj7R4yU8Ueun8o8y6MovUWfObM
V3kmitK6nU1/zu7Z+9n/fV7jThOFStmbjtuQnZNXI4z1iGdp9Fz1bvqSwkcAqDag9eMW2UvjO0i+
Q6Jfy6yhFWwHff9XISakGAGwJZU17rMxatVrptblCT2talpjWIuPh5qdmiYqQJ2WwjxEqckHZJy8
P6e4ayW0Z2RWneO5qyHEEuXP3vyx9+cvQDpNL4Eb63s5SuBjX1MMAXZWJL0hmZEpfoF6GYvJXmV/
GPbm5QZmbQBeUSvWL1KFYxDsVhTEKEBcFWCQh7y3Ngg83eRx9IbibKRtK8tUPhSAxBjPfjVFFG3p
p7PWyTN8/AqIFUEODtS1QWbmvmWuR/zuXq0Uv4G5FV+YBS1i2zzcKlWtE+0ifL03/HULJEn5sXrm
BBve6MVGClTVE2jrT1ko+cVGKlbJa2EzYoowsdnJC+jNQ1aWrFdMNIDGYZfc9vFDpCHtJ/KrMkTw
zXo8gRYmrwYqjhWnQelyOo8tG+adjwrpQzuor4JnG85ERbstGoRDqslQH11ae+xumugnbocLVPK0
b/Cr45Vu1vEZ/RQcA5MQ71lr7N/Dut07tRf+BGj8T6SigpG6xmupafOjKvDOgd1sCoONgxwltDhv
8bHBO1kFebf+lLAKfAKcPHy7z2VlkR28G4xd0RCM0cPguR4p9eDN0y3FKMCBFmO/TzoBG2GmQCFD
jYteov9vWaSmqweUdfIVCNb3us7Ka9MP6ktYqaugNfS3wFW7Q4sq/fy+0N9ovaXrCrG2nczmXosu
1NEZJv0Via1+XeSdvjVsv3hrACYv4jLDzKCfqGXpgH6yMPpS+lgitbZyDbK2eNOtoNmX1JWXoEGs
E7wVPHCVvF5B+Rr2ntIE79UEiY0FXzHoCmCXoVljaFR8RFn9rrHHfUyKfLi0eZCzGiIO1Rj0SIRI
AvR2RJEMdZPXjXr2IR7dzoI5Fnmhes5HVFEwCFTP/zVPZv3emP57Hiq6YFoog2RTnxqLEdH1FU9D
DysCDFArRQQXeTY4UbFTUjSgPyeEm5676STDk92h1Bjk9mtX2f2DvFxE1Ib+NZrAlGddTYjnhTzP
UJhGPMCbfRVvqtidmjfHxmsRI5mtE6XZ4hDWh34W/myUzL3WDlLwLBCKjypwr5Zl6P+4La3YoEwh
2aEJZLiV+5JkU4vcUtCcgN0U+0kM+LYakbM0VWyHcwFQIsTf9UFREv0ypoWytITRffgxzpuz39SI
wj+wZPWrEOUEYCuYri7yAVHQR0iHG+hyB1URreHfs6KQY6PJDCDGP90x7U9pZ7o4oEFIQRcBICgK
kFfIZfmODnP2EPGjKOz3Ib+lmn60eXaWqtxZF+4MSH/vCYZPeeX/lOov4Zg6WyMAEyKtVFo+S8s6
juKjzBaYbcL86L8UlTFc5ov43iRLsJfWbgz04coWoMUIXUVqcR5OaThec7zGz2Wn30LDHJLxtKPz
WPv4fMm5pYrBketjDDPfw5nvIefKJIuF2z00J/PrtV4BeoG+8PvSGND6ZZx+JbkP1y7wA5ayXj21
7Otm49FhoEsdj/gVVLp6NN2iXg9DhuxAp4vD/dDOTnY6aOnylpFjmRbBg+t20W3uPVz2KVboCZWw
vMrjJwevEshBSbThb0UVzTXtNzyr7YPApPJJhMV0VZJ4IUfyAqU1uodkcrtbrGYFsw2Cflx6oQ0n
ATecnelM+kJLMoQj6ixrb2PAVyjADuju4QdNkzZgA+t2zc8evy29zovvOjX8ZU6PEZL5vM1oi3xT
O2b0avjea0Yp+6eHubNZte4bledmjXaDufQxbtpMLnA1NbHcj8is9IU3lP05Sv3uMQ3t76De3A/g
/Tz2fC0+uApCmU7BEjio3Q8r1t8hZ4V0k5BfllN7RO5xl/oA/mHyLzcsxGvkHShEDab5YiMrd2ij
ZPZ04A6lX2C/KmJx1Z0qv0QBPCGZ0PSxXNqzT60H9OlZi/VHtabla2caAApeYfuR1ii4cs7uh/+H
WOjnmLCaYba4Tw6zsYN7MUT9v8f7LQUeAblOHQj8XbieCk2sRIak4dTF3UXMh1o324sRpi60ZtCk
phI55kIGA1ZLS72oys0tyOYBN57YPHb6QEF86tUTr9H4VTeLl9GPxgvyxNErEpsPEQrjj+o8qqd4
WfKnezZb5JyWMqbRv3lGSm4pY44oy12GtQ/MJyzS5xvaajhcwIu/yBsq6OMBfcDVRl6d64V98BTM
826Xe1q6L2sUV+Sl9egJvFqRVjf99GGYgVp5J3QW42OQUjjAMmMRJoa3R9Osq6q6/uKqolsLz4iB
jDIlHq+0X8qlsP1hVWVOf6py+Ma3MzmcD7qO5amcAlP776wxD2Usq3xcURPskOW1JgiEbWfaeFm3
uBsgJpDv/En1H+VhGk0AYGUp1oWr/I7ZmslLqxxVCj7EZEKEybAsO7M/Q5v9YaaTf9CU2HlU50MY
iUVlOMHVrkwbi20HRQJr2MncbVbVtA9jH7aL+0XF4Jj4addiFUHCveY6+CmQ8NV7NtmwrNE7Umpf
XAWmkDIcZ0LZuCLQsMikngsfWtn4I72+oJsOYee0lwIC2UtmG86ShmOyk8kyUxAe1FlxyyyNZ/Va
Jkj3N1hSLR1Lvyoav5ScGxYKhvRp2m/lXDQB9YdRV0DgzD/GjCqxQIGlwvKoZtmsh+ZBINy36RLl
mxzxvgY49/lUjgtL01GmdcTS69iF3Q+2GwjUHf4EUaiBH64lsBXm2Oe0DLpW4c7SUOrvC4VSJvt8
bP66tzJPkfPm+JCK7uiliXam21KfMFZbBIYlzjJ0i89J3vbdqm/tavU5MWf54yyA1qYneakrOi6Y
41qpBhsbyaylHN4Tcp4m4iOtUFqD89z7TwXhDDY6oD6uCQAgtP0vVamVM+XCW5SpV1Deg4BXz8Vz
tUyjhcz6LbS7NDNfVHP8RwSI7YxFTt8QehHtgXB0j3Lct3VxHCFA/4nIsDxU4Zvq5t7TiNDFC+L9
w4uOJh19QJousT6+AI+bluY0OTuZpHNhb4ww89l1cEGm6M1BqSZUjeYhIJXiMRvnLQkjeehY8DkV
1jBhDBsnTa5GmYrlYObK18I2N3pj9r98zC0y1EneKsScUFuo2aeWED9Fi4UL6r7li5oiBDN2drq0
EKfbTnGJda5VWNZx7KjsQThl+SRwcimC2D7KxP2APff3pKyKbUpvzd2ADhq3jVN/yBk+XuRbzAF/
qqjKd8guzne+nct8WwTHKJ7ih/v9mll7Xf4gpOwpFkT2yUJtbKnYrBhVP2gvZq41t0MZDskSw+Z6
8ymRNhYQW2wTt83gsFSXlwxa0S2QoBfbT7MH201mika1ExprrziogaYHCPfx+m9+srSm3/DnZ8qz
ugjfDCh/t/htrqFrV6dMpv1tKH9GU3bIETj1IUfndhXwuoUKz79eJoM23/o2Ev73m8t472Gtgjri
6VO85t0gNJOFxZ9/jJwPeAqsQEkdhbd70p0d9TBZVnYJk/73YYKXfwljf1WkJqSVOW5rqCgEk12s
WfaEK8U18vlq+0V17HETN061HkbDelErTLfivk6XMquFgXXC9vFDJtGYHp6qtESXi6kzWfYFBd5V
3tG2D8yBUar+yB29OMlc76Lf5jfo2epZWSxi5Mw7NC9Dn62rqRwQL6SX26qITk5jv5UxeZBTagQ6
+aqAiim8ycfHo2lwTQxgMqP/JEP3A0Jv/Jo9IssK9bOmsrNL7CC1Zwfdc5paHczboVkkvqbuZcx1
vI53cu1iPs6UIGi757gYVyXYn6u8IC4Myk4JPQCZ7Ot+HQP7XBpNKr6OGk2fofnmDa6J5iFC2KZW
44ZiWhd4Ie23wIAFNjmaejJQELkAqKW7MF/gJ9MvmrHlk0Dxdumo43PFK/5QiaY9yDOrj3+fGfPZ
fRiqqECnY7mV8RlXuWk086dbmh4IEaMMtmxFX+R8OUPeTViRUSzoCnB0h8rYTjOjKkML+zmFArAA
i2H9BMqG53NnftdxxkYuDxFY162x/AUmRCOBuY0W1wtZDYndGKERPEPlXLT50VMV8fCAeNrvufK+
f+Z+uu+nubF+pGNyTvOqO04i+H0YssxtFmWoosckU1XfveexVm//it2nhwgCH+W8AWD0Q9jo7Pr+
vdf91prSeVtRoK7fxSjexSN6cBq8OyRtFDSv6ko/IUDdvfkdJBXCMQakqGoU4PRmhcOpx7emb/p2
27ma/cZT8lfsza6TvK2/IBO1lLOUQeWrOKjFEolu+80eaWGCXmDlFpQ4aQYKH7oqK9dxhtI4VnPZ
l3BAFlmzq2atzcOpn2rWE5jLyCl1mBXLDkYUu1voLYdBniJxtDF8Ovgy5ocI3ixqT0GusUT/cBt2
3nBu9BThydpCfcKr/Pdho1tT/O574XgMDDiPdZbG7xUiyWvKgfZOZl2WwLi0iqcUTYLHdP42zxdp
bYpBG4glDSTWfKjKzngwoP7JUOSB0MpwBD9BqVDXVZn4rBR4aMFW7fmy+9MiQFCHXlIXnGXCkdlo
GvnIJ2sZbyZIO4paK1vcfRWKD3QMvVaYG63JPfAsczDbAP40VnHq6QejGbqLhqWHO6HLBH2v44s3
uQCY1EMWUDWSITlLt6z2XGvPQuZlqGlsi++26l7dxFqYHsAloYbus89dwcEbYld6rfuctQ7AE0ML
lga/5DqC0LnzKnj25dRE/8PZee46jnPp+ooEKFP66xx33rvCH6FSK4vK6ernEd1d7il8c3BmUIAg
kouyy9uWyLXesJVxH75Bc3KvQT28Ra0I31RXWAeU6xBvrLPuLRrAq2bIUT0GcJ60LNdOUPHix9zu
EcSr0K9bJ7lodre2CuwtP9mVMipQCmYeHMT4Uc0JMwozbWM/9AlcksPYLlTm2Lm6fCAkbVwRrnDO
HdBQYJqaoc46u2g3jZmjyTJgCr4yrCxhh25kB8A0VLDzNNtFQ+pc/YaCY5q8iyYe3/3xF9tf7TUu
+vG9jjw80SP/xZ2M4V02DhWoQTyrMYeqTmZV4klNyxHXDoUXHHkUU/dIp89w1vRzrKXBszUPwXNt
rXuvh1C6NAL0zy5pXb9q4t2NSj7nIByhSPTWeeg9FOWjBmb2xP8FXMz4oDWs8G+Q2AUDq878wOUD
bt1Hf+wc+zZqDVHIF+DbLeDeH3vJtjUB/7L5mI9/VyWmMCdjDAdW7IeZTaylobjyB13+Pw3EZTE/
6Maw8QcPOULMrJrbqWqHg8BKGncBrMYmfvm6dFPghJCOuz1UD/y9+h4paKFZVyR7nYdQ1yCVLIZ7
w5hfhkzKD1zV00OCMA64GG9Ctb6jOgOwuuX5sTEsDaR/bKAH5PpX1YJhJi/eXHzcxsa6fRHlhI+c
44qt6oNG994Y/tMfsIkyfym0qroq+IQaU6iJ21mOF7VeXW/4Cj2v0aACd3DXUVQSjGOb/UztAuPP
5TGsBlV/1wYvA7wF/qQpSgYL5jCEFXJoDKiAGM0N2Mk2PwFU7kzAW+/B0BcveZb+qyVpWQu8SI0t
kV2WfMsGVGkkUB2MUop65QbQj/5sh2Yh65XfFWtYaulJDbeiEGCDzGSfDwlMsnTMm2d/yfDoZT8d
b18F4ecbLC7HlzDPyxdYgtd80b+M/N45hkUuN5PR2J8qgXRLAz0XMBK6l7VrnctGhHuMkAbY0HkD
YiKSbzZOADt8M6wzTlvTxfAMWMXsPN7zrE5WbVMGv5Butsqp/jTLlioNCLsXJTSRfszumN9UKUiY
eYfas8RKDamgceQ+SzZpPjhuCMCgc6JD3Y/9Ewu79RTo4qXwQw/ZET/c6hN+a4FovFsfHnB9XRa3
BqhjksmV225UvDrU0KQCa0j3MyTRk8bNsmhy5FlzMqpZEGmP0JDbt7RcHOhsRz8WEQ63YTA6+8Cl
Wu44Y/2CyG2/RaQHfZ447/Csd+KL2Q0WD628Pzb51FzmrM33LTyOw5TrRUB6VtMP7vRc8Bv0AKpF
qEFnbYVAc+BspVnDb2gRk1gNnR+fHbc6ObnpPqg4dchVCBrvq9apnb1qdm4T7QrLM1Zz19tnK2Rb
rc7UQbds+uoKZtlt/N5LMhlzQrashyqurb3WSh2Gc04tMhAl7G0xVodIGtojazvtEW187WpRtKo9
NzzGfRadnHL4qJEWPoFcFY/qEJpdc9VhPd+79DT0HrHgIKMXzJ8Wnqe0U2eRA/uWmjyUVq0PvQo5
55AEfXYRvh798KX7M7Hd/EssDQfpv8h4r/UywHbJaBZ7xWbr8/E+8rVL9raWPAPR6K5YAFHgz2T1
NXWX57DMwlVVIVQ6oJRkhSTacseOPvp6sjd12fkPBmYUBztYQK1gDh6QsI22pqW375rfVKt8svwf
deSQnbLTkBtCheOYd+2NaT+UPfTDpPZZ1treR+TLB8T95HM2kgIzvT2Qf/8jKzX/sZTpxy0mApwU
2nmzVs0cejra4UW2U00xhO46h21yUs1wNn5UVetzi+fyHmi8LA28Nx9FghdzrI5uW3sfjjm6F1dL
YXIvUcZsaesqSOUOU2Tf3ORTAlAIxWct6fIHdC+LB/ie+e3QUZ+jku3h9flPvztW2a4fA8AxJnl9
O2mBkUZefDQhwh5qbO+edZxxAN729o8OHkzXl7/Q5ZEYDEDBnU3f2HmobZ4GVnQPQNE60BWYI88l
hqeeJn/1XvxILrD57OMkuYk76VyrUkux4LOwi8HM/c3tsNJQsU4EfzJrox+FQ92en3JJsReuKFBe
ihKLyHvRUzBJeLqSy+un79FCfK4G+QtpaP5WVpe/zxqGzEHSOXt067aO3RVnsRwAk/iU6oE8nysr
+7tTndk55uwrdcpT/iqFN+9V6x53v4zrkWcKJd9fNaquZyQml76375Nvl1avH5N4YzvZGP96D7eJ
94sbVXjsAqxEWfJ8nyinPEMzjZ7apk9WzayXX9gF6RuoDlDSptL47ORwGdCNptBcs9GMsu3QjP4L
BlSAq8LvJuCSZxnGONC1zb+vUMMlOZmu0D8b01ZduJp6qo11xhM9SR7T2IBEbffmu+mShFFNVRFW
zQhE4LFahLTuzfuoCo6mzn0y4+78v5+fl+6Ai0L6okHMPwv8bc6ZHNN0p9oxbmrYJ3LTQmxoOVW9
YQgKo9H1csutgR25E5/cJUTFqYhgNrl/Lwaec+WWVzap9mFGD8RJq+CB7WzwMJeZg34hBTWd7PdF
9alRdYgCrJSmyHa27hJ8HxinApGUCNHwPk5fWtNEz6mcQY/nXfpS+k76ghyMsWYrKfeqTx16SRXI
pabSFO216tzy1LbesA+k3z/XaJWsezcwv6JzdwLc3v6F6wXcs7r6ZjfQA1y/Dp6b1ir27aCx7e/j
6pryONiOJBLeM4TtV0Y+TL88D0IMs+1E+46Hm8tNW7NRhfObh9ACB1hy+8GxuLWeyHbwFnvb/uLE
5tXq4/Yv18X5WYbl99j2kAX2N20CMil3Yp09Hj+xLU/pDwfs/AmV6AAt0SopHlFo8xMOcYVRoQ/2
5lAnhjyzqm/gtnlwXgsUtFJvQE4/8qxHQPvZdipc78Vlz8lnltYffulOK9nL+GvZyS/coNOfSdEe
/EA7T5SeT0CGgktvdsh86fWXIE/9M4oSwaUCYRCIHBVCd8AyUzTtF+Qdfll5Zj/pegRyrMqSVSzc
9ovQvB5mnEfWhcX6J03/rMLrGkHsrh73dhhZW9WFQ/VLDjftxZ+m7iFNQ51aKVfukTSnGtpqR26/
26jWeV81eqItPkA7SOrpq+uLBU8Tpt9SYF54TvCcG3sdNkYV/sxixJkaUv3vFKYCRMDT6WECWHiM
wUgeh6Ds8djSnC3ZCfcJa2L3qVtMXBEsA09KlzrAyZ5WCPnhJrZE5EEwH6UiGFii/vafFMTvfVXa
GzyCULmWGpUpJ5pP0gXe33iY4v5xFoIH/rNvCPeCJ844+19A0Z5jXIl/CRBYPFrzryJEyixLXfkE
p8k44IvgHgrXj57izHT5Zo/ygDPzvM7JSl+iOY0vWpvIZnVvL/xIVoR+vAsygUz778BUmgR6GY5X
FJr7PTQ0/aQN8Bb9Mjbe/DZ3HlkcXILY1tE2bT5HPblx8KgG5tD11yo1EQpZInnIGNh5aQIbyco4
xlP9s1nuaFrd+tdeyJ/q/mbniX9NGdOwqQIs0yDkH1ntjixCtgPOkn34wZxu4zqY9qrZo024MUWZ
H/HnStm6oTepebmBikJGqVidAnJjo2aa5QEhl+eg8HVASpNA9V682waOXbOwX8NUd17hF+X8x4Lu
rPpazDX3ed/lGzWqz773tEwo0lasKqPDdCmvDWpJjVz3/Hd/+P5b6BboKcChWhVNGrwkFWpEUOAK
aCeEQp0EZQmf+XdoZhZQSxrbf7F1ae2HJTQeQn65Rnzygjo5qwNY/7/PVDPT4uScBzOoxXuMoW/H
2DZObJ3oVyFGoP897RasOu8z1FX59itL0modSy0AjRbBd9ajd63Rras6FGOIcbnjFuHO7HUbvGhg
XZn197CKUX1eQv2DOmm1v0+2/ay6Dt3nZFhMAGaMp63SH45OK+x1uzTxV+YvQ1Z1o0bNzMj2mBO2
WzXaGgarC0gdu0W34AN0bI4fr2j3t2Y11RsNoylEY2EBJBYmLMjAOTtPdsa+1VFAr+1vmViKdaxr
jmx6sENYuh3bfrCCzMXwRxsvwkrHtT7k/hc9N0AKYLAxaGZ/HrQuuYyocx+s2npQrSjxumZVtHZy
Ue1yOcP2PUZtF39QiV8DtU9NR5EmOqlWHySsLNVpIAdMUcw2F7sJ3+NVbpMy2KghddBAOl4b3Gw3
2oSyeIgsEIbfS6cankUX384m0Xkrv+hadjO8YFKUOjdYhIXzusNzGfT3dFaHHqvdcjcjOnSWQoL+
8o0D4grEqD4VozdxtUuSKoCsQ/KSmzFfyUW+ws1yd9vnhrOPFpULt9M/OujdTxmm868iMtE+pRvh
uvJoINC6UZNKz5XrQVCCVqOj/zpD6PsonL67CFGu9NShRNK75vs4ejN0FZQ37k01quisarT0DUad
8HvvOT0Pt7ZdQ2kONpnLwtF2tOFa/D5TTd2ULfehNtjcBwxdgLK03RkGdgmga3q5pyVUqgIbZBON
RVy6F5KHSleogxrMELpVg6plxJTrbnzDGtWNwiyycwsv8E2fmm5rGB4KHKD+3vD0CI7uYoimRhFX
C58iszypQXUAOr8RhhifywTNnjSO+WIYQXouKZogSew9VyHqUbafW1BrOucjMaclIWw9x0EcvDvz
UfWizokWLwXI2IycD2uRttFsJ0STiSlRkel7GLj1dl6aXt4jUtvgeqxG8an9jhHteE4mq76oQyqx
gdhIqJAXI1w8nepsXy0td860vdHiqCWD4am1J/GoqIpLqzMgjiumYt/gEjy6G71ACFe4g7ZB9AvF
e+yYLj3kcb5LQ4WzVv2iZGeCwLyOlHc3QxGmI7jmJbWFQzxmxYtCX5c3J+pczbvnLysHMM4bfXyz
cWNHWoyUXlXln+MeKCzyVg7+UGddgBzEiJVU4ez0a2FO+QairQM/vjySz/Z/saq8nYSD/OMEb0Ce
5l9DZ1icAcuhwGyQvEzqaojmLE20gcWpgCpwNOXwgctrvvf8LnxWB3AfxRa6hL0Bs4NjsjuEzj52
AekGv2Nqq/NPrZ5/dsi9P2fSDZ8DdF0e6lhbq4vcQ0eswdCEzx7voWZpvCUiqM73F610w17pU54e
VJ+KDYZlNU/RaKuupmWzhFnchzsRk43KKrsGE972EOrnCJ14T5wLCgC72RX41nEvWY/14qgzm996
b3J/6cE3X9YAjjtAolpYyW9NNWO9x7L/zdHRa6qKDmYgKkfHZoKX2niLRKtf4RIrHP8V0oxYyRzZ
OF9EVz0ROsmH6k3kXfKXbrdfQ5/ayYj2yEZBww0NujyCnlTyFqR4ngMh9Ox+2pDAMh+7aVpniYYr
y1gW8Un4CQupUMNsjDsXCHTWz9gIJutJxvsoKccHe8kMN6Jhf4/dh2olS/q468fuWC0cwF566KUs
fZMR1Vv/q8F/DxKpZW1GJAG+kiThIZUbP9j58MgPq+ApB5Bx6p142PldY3ygVPKU9VbxGCJ3sZ4M
bmY8B4qLkYj0vfeg0BVtKY7joGfAqpxxE02WzTejoDli1WNmXrBVo64H0KBGHgxYfhxsMY2fd2gQ
BCe9wEyjlKX+Ui+HMoklDEb2PSg/hxuxSAnB/OAu4Oprk/LLizXnyE8kSODgLcvSfGmqgRB9T1MG
wdXtJ/1lNGf3VGbYKamIylon0J1eCp7Y67nvm4PqRr2dCo75l5qirpLz898NUKtvVzaWy0eO9xSY
fX5VEdLrxnMn3B/3SaGEz2MJxP4iAc85jPP8BJy9X5MYjPjRZ8GzNLIfFVL2X4cRhbugTLVL27gR
71N+B+kzfo09nLfstAdHkIgM7bnxm4pP8cRhbTm52wmx8jgT4jwuoujUbftFxfz3aV96zQlZnlUy
NsiYq8h7uGUY834sxdtkAhxIBJZG2NKEG0BX7SazhxZ9JOVs1NQ4Lmo9eRfiTM0CZdBVXzKAp4cw
y8WEriJfRhx+UbFEL3VihRJaV+qO5tV3JBSTTg+o1FU/81QAD/D5CFbo3h364ZvE6+IXz80VFAg7
XPkhCU4vS78DShhXM5LC71SM/I3VtOFjEFUY+wRdfHIGR1wk2dHdOMW7imfxyV7UNMYumy7qzItG
cfIcVAb+e//YSskyGZXvlTfa5rZ0gJ5OCCStXdMUm84ZhmuzHHx+IBMcNU7NCEHIxMTJ0pfJ1vZi
850Ek7PznRrDzCWJYUt0QslXj7fRXtoehaFkuDWNMQp2WtrWqGNnKCBX7Mgnb3iBIvIxpn74dfbx
HddddhqmyPMP3JR2ttaFX0PMnUkyU0yv+uLQL6HGqW8t9wu7bmCUbDp36gJLWVaYUrybzeThiJ51
G3UB0NefBwN6I/XF18DPHRxGPft26Af3KBy9PN271JkVjc61bGV+cOv2633wj+lz0s+rwWAh9ceA
mg9y3LoEPcn9f15ORVF90PaDZNFMTtU46hMOYlQTEGSd3OI5qTI8WLTqK/fv4lkd5jJPLro7Pd27
cpbK18lKj5RCQYAh/+DA1EZiYrmECov4Gz8l8jbnFlXZ28bxT3o7aZ+iNHLX+qKe4umh8Tql1pOP
4+JX7Ets7MqQ7EqrKfyo+hgNLPozSIZbf9Ix3tHm4XPu/AqQdQEzvx5t6X1BW7DdgkuojrUdG5+7
7in2TO9L6eBhGMIL2KE9IL4UTbtzDKTEENuIzyImfZwhDLQILiRv49pepCzVYbbGjCdx551VE8VE
favhUmOXGYqr/AXVB5mwSJt51NIGRL2dAR+e/9WnAsMGR76hD/t1Nkfy4sY1Ra7l4OR+2K5UW42o
TmjiyGmhbAvLhhg1oA6BZ2+tECuhe6w6u18PStKxN3P8MpeZqv/2EirO9Nvh3DcPty5y72xnbc1C
o9zkv2RM+r9fTF0BnF+EV05cYS7BH01dRcXJvs830ZANW2NMYEBV7jfLaa33STq5aqlamGrBff/G
3cN6p7JUHEu3WlNQic+xEUTnDn7VWTXVQTSJSjYzXEjRbxZUwFkfzE+9V+FuWEJbq4Ox2EV+Dv9h
4a3pk2OesYr5pIBtN4zbv+Buup11u04uynsK/naHuPUhlJWxng+JnMcLNxeMsia9HC+VG+sraszY
Ty4jqs8V3nhRzWLysw4PQNp5Njs7rHv+UgPqoK51b85xUJ8GjLbf5ZR9FMDwf1S9QJ43Gn8lpr5P
4wl/pq4f1vHEv1XYYlErUOHUkv0ExhDnTBTF+WVQShFJsJut3H62pEa5hM31czqXyXPMQ3+ynad7
T1Hm+9Ko7SuQgTZce8L4JLk/KdOVtZH7pLQ9qIMoe5qPlubVh1rz9GOUtOEDWfR8G8dSvuvUIFZl
geldauPboAWbOIJ6x281wV4GI6O41bqPcNS4x2XkKceh6T/cAn5LHzRio0bTMHG3AV7qO9UcwjlY
s6H1VkbkFDzhPVwc5jk763qGJcxy9j/2qQFnmaHOcONYS3Y9x/9xqgqTRpVsQj77Q1Lo2QaKlbFX
6Ia8SbITOhPoMi2IB8dp5WsuqIC46Skx0PA2tHPr2/wCx9g9AXqOf7hpTakJZbzPjmEka3O2ASBO
aGBO4wglAazOytTrl5A/z5r66IBE8+JTFlRk2hJMHw99C+p6XA5G48eUxuoMyTO9xfSSbW1OjuZi
e/70zLJ8ZplYbLFosR+Gqq/2saaZ6zCYHZrNhWTI/DroYnr1OiRX9FG4Z9UMUO/cu2GAjcEyGmjB
HlXrDq0FK3lISgOoROsjYMuhGkRynChariyv5b9jJ1W1zXK07rwo9p9VoLlo2OZWLQ5qihqIU3kq
G9++qhbOCJQbEGFQLXTm86vhlCDnsvo0J212Rjm5pvIYDtdh9CbwFmWMG2gXb9nAeS8Z4ihIoFbB
ezqGiLNZqfziDe0vjdzI977Wr6Ryp78o04Dv9JyY3M/WTkJ0W8UMJyTzk1+jNrxOJYg0J80QNotq
7dO4/HXmcRrWpmlrxw5L4wuM2AenR19AHeYBzEPu9xtdVNmty2vQ//fBDvzToQIbaeE723pIMtBP
Hi4F62FcEgtJexWg+hPf/oaIGAsGs0VCEEbcAkZai0HMX0NIPtvakstn3TafhnGA4EW/Gze4hsZ1
eUTbOP5k5eUWrGJ/7Tq9O5N2Xzxqwr88RIGwRCu/2ZZRrx1E/vjxC38fDFI/tmbHG8vHZjOEsfzM
zv2lLIbwr370NiYEjaOU07TvC0hzHmW8c9/O1Ascu1jXbpmydKFpFjY6P80cHVUzZeeKmZ8eHnSy
sO+5RU0Nx9N4r5r9aMhtwe7jxfTdaONivLQfs9x+GfkYAEisVWNeemY/mXfl/DPwUm6bY4C564JA
pprmka4iU9UEfkktiqzuiv/t3K9UULJEgm0Dx+kiYKj6bN9P643peQO6pA1+wi5yKnFQ8PEtPyX1
iynA7a7d2K33t9+TBJuwItdcHP/+fQnxOU/5DNQU9Tv0UvPYxjAXuIHxK8WdBT9UkT2p65lzWT6J
+vv951jZjr5x+4wFWmE9apOPuVPRH20DDmeqeeaj6q8nN96HOuz4dgm79S1nZVfPaysL/O0fM9h8
oVqNHVWw9aFXX4SOd7EXwrb6fcBSajW7Yfyo6gCq303ZfQr0lo5s6qTGw0oGG2CUwUYNqxoCmBA8
0DUDS0AVAzwkfBT8ygYNPPJQDNradLAkXVAp2EyiBU0LlIX1XoTFv1q/x1x3Zgn+vctzzEqiMYSl
AJdva2lw3VNflI9J0GsnHA+8dZ8N02fXEzX7T57fi27CJyT4YnyqP6uoeoka/3vUYBTuJ73aq8mm
zY7X/DkFsXbpmj64FFgVboCHmmvVVAM+pSiwJpkTXPBXJ6Ya6p2New0OkRPbGBUZq9PbuB37B3vA
vmG5oppXxRl+AGVmb2E8YoRbJ90us5Psa9vhZ4/T+AfKKNxEoJBuVX8WSbiCdvLmNkZw7szYX+fB
mH0NRflTBlmPEpyfPHRFSlZA9dcjO7cM/MhoWP1TUlTZKjOzCyze4YRx8giZnsMse0TdUYCKnWL6
u8uu0PUHkbhVEQjN7OSilJOXOHkWjTuB0kB9Pon94gGYWvOqlU24TwP0NlVzFHb8CuoCywhCHW1K
WFCDiFGDrWA/GMTOs2rFsda86n2WIV2JZrDqy3FRYJkJxjJTr5XbLLw7ZIjzDqK2Z+IeGZoJuCGv
nFYzahBy7fj5F+m37aXrJZItY/GhmNFTAfknFumDokhjxZ0/TUkTbDPhO+tO1xAOUHFOh4/cEqda
Kvgep/oU97qJSucBMUVM0SiUifQ1QR3gLegxNmvBX54bcAFviJXUu4JK/1Y1R6/SF07AL9W6TWjZ
afTpqzcUxW122Fd/z25yvWbJYkuEX7m2V2DSvsw2vA5qOa+bFUX2Omm9sxmjAX5O5WeH1IrZBdgQ
lAJHKwIQKesRuMWT6vJnrEz5c0GHLQN9r5oZ7/mp8fHlkWLud3Y5Nee5Fc3Z6TRE5VUbMeEJJubS
q9qYuoC3Yv+7vffBMrI3iWW+GGklMTnlUDVJd6yz6sVLnUTf/26qQRVm9oDQpBcOm3TRKXFKPziP
i4CJE479pgqxe/5jQDX/6KsrPKA1tsYbWFfOFuva6Enr07/PVJ+WyOhJnVEFpCoIQfz/O44Ctl89
xdIUOz8KYCx6Ta2vy8QXO2dhLKqD6vOSbIKNatqPeiSH50nXkWHnXuaPXq9aam+iWn5ogmPmrvc7
0mt87yHycZMxS1O+DoNR74RtuRuRV/I1a0CMUvBQY/oSgJzqsHE0x96pAIze6kedxLYLK/oxH+IX
C7+BPdUO95UKm1z1Qe7+nAUg/crMv/u1nNdlAdYzTjtxVLGRU4pX8O7o3olM/Owyf+UtsaFL5VTF
UlNK10Ylk5Udi+aTHlU7UQ/WazkH4Usw2Jesl+0n6lwm6mXaDOo4f3JNbTimXYeskoN1aRRkW9VS
Bw1673NzcBwnfb735tjRdlYz40vLNHXInemxjdvscg/NKKiuEDTRblePl1ip4zo4R4AM7lPbPA3W
NQauu3ufiAN7hXMqxJjGfhSWTaU0WIqkjjr1lwqpOoih6A+lHj0a1OKaHZnCsUVRsOsn+zRNabCT
pRe8WLG0VwVSuD9IOd+QiKIKvmKZYH3k1RRtcyCXh2KwD3rl1Zceb7F2NVrdIqa2ZA2c6Z/OVg2l
rR1vjcUKNAic5ND1+MMaOo7pdT3vWfugkgQvf50UiXOd49B+oPKCNdIygHH0JXNk+TGneGMaLPLx
cm69HY5901d3WOeuFX2r4NPsLIhuB1zIkFnLU25TefzNNVBGKgDCnfpZI3cdpq+V08Jfapx2o2fd
VH9kUEqRZ6UQOvautq3r2t7NJmT/mqzIV3Mudhkklg9LVPNR9SdzgUlGNX8MrbtoRQOLi5zpBKTN
ADlmpF8NncqvX+cow+CKFMh2XCfLw88PLOgVoztyo5u0h8HS8IFaJswZ6inUadkCNvzMhkj7ofqb
Ftyei8TQOY9l8Ra71rUqfe+Mmh3Wc2PzlXqY+23454Rc/q3n98n/PYa3VYLWn/E3KmNq/mOHiwS/
/Aq1jNbO/9W6jy2RakzdB/5f82oia1tQSHOBdODtUm8GUfrvrhNDbtNs+V2WEgDnnEdQGi+TYwV/
1VP9OvMevgZhThI2rNurwR54XY/Djj3IdGmTGUnFVHbJY2xtLDlMj3mf/X3AbQ2ULd6Rtyg1kPnY
77XNhwdQymd5BgumEuW5o6x07oISKieWytXZMTsLUdtlSI3jzZtDm1mGptrsD02cHm7h9+n3aHU1
NaDls3OKAb+jgroIKPTAL1lOqaaMOzhYy0A6Gd7RCr030Kc56Nh/+jXLNsjmaXC7iLr3qyaABIFW
yYNq3A8OWjd6TI3x3qXOZBD+HMo2APTCte4Hn783Fn6wRWNHe773q1ezMgQRYUQ6t3dwu9Dy9nps
VHeNLsu16pvrymc5nITygDludvv/3aMNbbgEOnrCNg/da5wG2gmFCrY1VuS/9pMG7aiR8y8rtOdf
svAaDOYN7xWtaH3nJ7q1yyY3I3Xs4YPJtvCuxaPOYEyMV6XHo0t0EDvj7wg1qLXOvIslWhCdkuhh
vXK7SCEQ5cWgFZWf33ODyf9nrhL5uV9+ubJ3H1WzusTfh4sN+ZTDEPOsSB5sXZ9XZZO5lAvJkaHT
jYGcVplP+hKiDq1rf4pI7p3uXWk5zpsOhZOt6lMTpmSIqbAhZe+kJI8WW4udNMa+fdA13dmwCcLl
0woDktHgG1bqdGrNdj/ESI5TC8LKpOr1wxjGaDQ5ffniSeCRg26X6yy2g70KUQPICAARReNbdUX9
iJzy1P0auqFfU59BAcoCL9JBKiC/GDyFbhs8DTNwQXt2piPaJzaG6yF7oBaBPbwKl3brS2vXgVha
q3C5+LEn2A2cwtz7fr9MTv35oc2goFOKOAbW4rCJhqcG11Vb2E9/v6Qc/PGSBPJYJp55yRF9AbSW
8oxSp6ozRTqOqpGwV+kyrAZQ8hnKzT1GQODD/tRrEKdFj0Qjs3u/4H3avS8W4Xky6/x4v4Y6u8eq
ZkBe55wvCOjlpe/T72H3Ppcs075Kxc97rBdBHcpSVoluXvVXHQn6o6yp8iyt2ASlu1GnyPp554LH
4Z8Dqj0Fh4pP85LDYBxvIbfTxq92A068t+sZud5fnc5GElNNc6wB8nC2sXO8GUGH9VfVrQ4qVvXl
Y5vgHY3n2B8D92YQQekMWmls71f514tFusDYKk0wMFjewT3GaWEJrKh5xVutE4dkjNH09MvyxTaM
8iUXMln76CYcEjGlGXulivc9608qxFugK5YXkOzNAnmbAVo5ZzOnxQdsGZMXdUD63fE981k1GmAO
p1yL/hoBwt/GW+pQ29IbgP7IJ90S1IV/K9Pd5eh6QV2UJSO6dze5OnV6P/yr81+h43KlPy73H69x
081Tr6FOwyr75+WUEJ7lFl8ojfJbnfSn26CKS0m3URRf3tbtuqp9f8VQz5JDHZTPdkxBR0/gW0Ah
6j5mFjLNstr5ox+DiV226GL90R8Xzp/9UWr3+6yVgg+8BQGEPN6+rLXPYZPQ+n2IkBTtVkMvI5BW
3DIZnO3FBRRc7CAXEddSTV8G1IVuE1QgUuxrLBvb/WiXb7Px7AmY9D7Sm28JzAvU8LX4pC1Nvzfn
fTaCFIm7MH6zZxMmZtac1aA1d79qPe4vmLQ8FAXsKtVtwlnbUNnFlmCZ45IFh01H/U+N9vOkv87R
ugT53qyhHzYoZoESUoMV6zK2mSGMgOXVjW7W4XUNH7BYpnbTh0Z2bWr0Omszajd2WtP0guwqKjPd
8X+Yt7UJzqrvXRtBDrNJ1lblDiDhm+J4a2caCgaIc0FrRhHZoVrzNNkvtzE7Sd1zacuP1ES52RTs
HRy0serYWFjVqf9Wy6h8aOfu49aaUuPFC9K1Lgb/LZ6RrA+6SuLGgzhJDspuXURRjFEE2iVDP1mn
ZoL/iucGqofAdVELHtxn9E2dV9RjnDUw1Pig5qrgsMtJD6ngEaUSFawudQ8mG3ftMCN68DtEz2wv
gWQRTvajg4blOmFL8MNYN7UW/2QXUCPcZviPZmu3JxOVlp2PN/hOBKGx6WJNnLVGeoh3cQaoJOLn
ODCK1HL0X4SdyXLcSrZlfyUtxwUrtA6grF4Nou+DDHYiJzCKktD3Pb6+FpzKy5t6ZVkTJNwB8qbI
IOB+zt5rf172Ag9pwVAjWbeJPGhxRa8DM5vraH5+lQd5oZg9fZ5FuT0Ys73pOwQ1xtgTh1HbJuoI
kyjyG2cfJ+lH2jo9XiZz/DZM6rCNhYEUo0DBYJSeXm4r0WhnzVbrBSm52qaxISqtqrwUpH2p/BnM
elRaQRXsTTf41KNO1Be3Jr/Tpbw64vO6L8xhNlqLU84GaNGyP1n1xAIccbAWDyHCMqDm4xs9wgWt
dAV+WteFm1FR8pVXVMFDJ7PBm2hVOlN3J6fInTdXRUNgauf03jX14enqY5V+FFq7iodIvFq639CE
dRHMZOU3mavs1EF1aTR3LUcK8WZd92Q3ZD37M9xwmNdaUKiScSFP06yERaWMP2ryOgDjsmWq1XGV
1GShxK1r0ivS0r3lYT+OyhQHF0qep14PEzxKlftj5J/qG6zzM/oJmjU29JO7cak5cX2fBWG+JWzF
Q8k/YQvM8miTNEq8LdThlc0xwKf5YCGbJ7dmPgVSGx3LqG3nseehDAo/L2jy7sQCdpAW9ACjeck7
uLm+Ye1ULUeDBMLPybHYdb5JHRq+u7tQp8hd9rrKfsgisGKYMgW+H/jEuL8L2iF+SF3giTyyqZzG
mn/UoyF9jNyWchnAt3UjSYtRpJ56v/opL+a++9xEQXHCNPGGd2j8xE/RMfbuxvFZgqe0GUhlIoHb
9wmfKjmUF0o90lceApwZ1wCzSh7ycQMNSIEwQT1lgfRlvNj4y/GYG+0Sr/s4e+lHmH55qS/iJH4b
81bs1FYkYpUNanKaBN6n+RZT1X9AWWx2cmQLCqK47v7bd5JX5X9HUYM3G2X67++mh1Vy6i3j87vJ
27qsA/ZQZMm26Ltk0xdRBD/Fax9a8q3ucldZytHQljAZGg8POvnqe33Su4fWt61DrDTVIu2mmWzu
24ehbP2rvDnSEcEVhk/arhsRONsbj6WnkiNfQ1Q+AuYjsUNiueah5dmPnzUvefWPm+ch1N5kV05T
sUClPhc15lLG3+oZICpXGrXiA16Y6iSrHz5pleTmjrN3UNA47NLmlsCS5eGZ1GuRGO475LrZ10uk
Z47Ogt6nqo3pzW3wJMXEub62IWGmnvPWWMJ49l01WJeeN8Ks0M2D6VruRiUqCv+aZywqgk8/6CMt
JJHO7ZS33EIZKeSjwFD7Hn+9554S7KsLaT+SQxz40FNmdb4cen8NzVi9fn5tHiMaH6K4W9ZKaG7b
1CYajBi6xRAU7p0MB1N7BUFtoGM6BO2qL8ESRle4UsHd6JY/8W3Qn4iUiNoMunc5TMOSR30cbZWs
NWFvhi0J7bTzl06kqp/ZAMhDfg8NoNGPAL+PlFhdjCeXdk4b7+eDPPMzE905gWmW8xToqt/uQ4sX
c6FbCZgh0R6kflXtId3JoQ5E6UkOQ+ANB/Xfh5kLY0BgpFnISJFSaeKlXxb5XiF1jrIh1KjCwoIv
rxozubfeeZqp8nlsVZ4ZTreUeuQv3TIbHo1kcf8RhQ2Q13YK0IXRyurT4KFVK/vo0C66l+VVNL68
wVWYXvOUnHc853NK3pDM7uP5LvmFn59ZAwMa9AX1bTRGeymcPLoEVUFA09RAkzHN6rsotwZovnWl
ujiclgiDk1Ug0Cw4QlvKfBgZACPP8BjjPp6AGvxxAS3+LxXazv5rHj2pv+qihCQmG7QRWw8aFr4J
5ZIzP6h3AzkH56/53C2SZWCncPLmOz4PQw1Zw2vpDMVzalRg5t5p/nZFbdZrr46+N8QO0fdWLvIX
Z6Ex/hr5k4jvAjKApCpZXvtr9O9fN7lVvPd4ki8yt0+WNXrlFe9tsq2/vOdfFvXGGu9ZmVnboTLn
Taevuj1FzeYgubVDRepW12W4a0z1FlNrWrM7Kog5c4hrhLqyzVG0XuVVXREAgCazR4Q4Xx0JWoXB
kLG9nL9YE0ApClVZf95s1KwS6qraykjEdk5QdCqwScM4/qrnkZz/OnzN6Wn1kCFB28mLX/NeXY0L
y9ZGus7BOvNH40bfQzy1pNEm6VQ/yJGDXN/LWafKkTFRrWiMzwFEaNHSvh67aXgC8SfvyK1mvIaK
ebCgoeJiBCooYg31+HxodO/32f9rLhwALJlVhan9/3+zvKWz9G86W7zt5xdYtjhEZBmbpqLhVWLl
Ak662iNFJkQhD9KbY6fEobZj8sNAlWWldKJow9BPhZSv9RRyHQ2mT2iTLZ/HZkOehxu+kit6ymq9
/GmY+kV02fAtJkxg5dqdd9ZTSznERkJJMTTp/Ic/0iRT2Vs0+rOogbY1fps/uqCjVuTPK/dBgvmE
RYygjWwPGysIBdlClrNNPfqYPb/kfaik+SEuXP8IR13bseQVp07zyAptzUWqteo9H9NTH7rFRa7V
0jxvdqBciDSJjyIrn+tIZC/TWPprhSURJSo7PupB2m/IqooegSBWiyrtp5/BWwBq42fKS3UxFaG6
xTmcLvuunK5IQ15NKKAveaVnh4yC65LEc+V5nIBgJvy3N/JqUGevqPg3c0LXIwkSqIc73X8sgpq8
j6SOHqp47Fa8IbNbZbUs4fq8um8dkDVlE2EaKD0avmqpXf2hxtmmefaliz1jowVKeEEVkG/1US8B
TuVi6+bJdOoQBi1LIg3czCu+2UG+DinmPDaVZlx8s8yxwzBfJI27JuwN9T0bUlaw1TXCrnSkTviq
FTVhB7hWszWCKgiZkIJv8lDk+YsnFP/kxhQEDJiE11k3JSwHKwteu3Wb01Pe1pml73pbu6+nITtH
lEfOqU1kwyJyM235z3/8z//zvz+G/+X/zO/yBHth9o+MFlAOW7X+r39qpqH+8x/F54X9j//6p2UK
xzVNlb2RBQde0Hzh+sf7DYbbfP//aGO7ZNPRR8sa1vB+jHYkuWCZTSUqeT7gYyUDoSIX6GtOngWa
a9GcoW4FOfRfX2Ih/me19rd7ixnGDI1+bmdQ4JsK89cYqtbOhkoTrA0T/oHGonvntz4/Rn22d7BK
6BdNmQ7AR5hUqbACffPUhZrzLG5EDG8IWfNKDhVRKRd5RnK0sR8i6xHnnmMQA/OvC7Vurys0iRB7
5wtm67orqoL6KtCrnVkjmvJ6y7qn3qTfFQUJ1BWVndyKU6Jmsgd5LYgTcY86qN1lFREzTuGmpFVU
Zrtuyv5RiBzPkZn2Catx/4oZEdpQM4irgVHpGrimetL0mBVMZn9OyYtmHwF1CkNojNpUEnk8f0WQ
vXZVe8BSOz0iu6W9W9gxSvgajJd6htVuvZtulyI9gs+amq1+m/zgZ5hN1nuV9M0ig2S7UzPAUSn/
ChZXxWpQs/ImFOISraF5AOZJXXMOXmxryH1AB8VRXgy1Ele4iFD5zlcJXWKbYFZ8wOdhb7v5VhOB
u5JDMfjavp8scj1VXFjUgyLkDxQCBsHvLouifqeTSqAs/NnyGqKIwcSquc8I67BbJAl4Nb8r6GXk
KdwEefo5O2l2utdF8csTU3fK8rI7NeEIW4teCpJ7y1MPSR6ND0WejXhj1GAlh83AGy2z0W5yje7m
+BCY8ZvpOAYl4gXEEoJjTPI2obpY5cL27O/5EJkbHdXVSQu9/G8HORek744TO4+2EsHsaO0fWg0B
d6TOuA8q08UhMLnP6RgqawOL01YOy9BIYSj32VEOwa9t1e6WalV8Lw9BmSSHUe1/8Te3zicbNhGY
jg0BJWLLBtZ5VcYXSJ/Nt6GKIDlhk1obwHReh56My6rtH4S6H5UIiUmkYhZUoABGFYxvOm86sUNJ
w/pv7i+REaouqMybWPZUHsUCikI3ZDBVSRlRG1dgMSichyqlmTFl7P6HZph2FYv21yl+6p0s/kYw
TXYoDEHy9zwtRPmLPaJ2R+cgvms04t6beT5RiI7XE51ykFm0L2PbLDRRdwd23ATOG7p3oFD+q5nc
7KbaQ3YTeeysKm3kqVyMxpm6wgnrNn1JvABkzbp3hA2kDxOP0E3fmcDI5qHSudBhNrPjMB4h3pJJ
veYV0f8c/fDBnob83fG5aFZG+VJbAke/7bUnvzKLtQuYIXBJGLMNmPzyMM2OZij/jyFOrmtjaeW1
6wOBjEOJqXk4+YjzXKgboiDeej31T6aXR9EKLw5dXzXZlIgtLaxFtx7H5E0vS37CZDXs5VBeiES7
1DJbX9bJHDXsaFmz6F21OOVeVp7sOlu2Vj0drMYrTn5rFGu2zeG2IUBhCTy0eEFZGCxc8xqJEM6K
b+wrfyi+4dQ312oY+tATTHFtSb9bejRsP/roY+wKscb/kRzdIbrrPaHedbo+PDfih2ERhOnglWAN
phQXtL3gycY425hGwRok0gooNVyQB6NF5iGigXwA4Oiq2p86GNpwQYeEHoLWrGzVqd86q7p1TTI8
DEQ/n4TeeyCWmUdy/Yq3ql/XJQCUkafPjaWcvelEQFNUc8KbnCMTJMBwPZa7BIkM7eeo3TqZlt2h
Xzb2bm9/yNGoeadR74L7ug/uWmtwf5KhgOXKyd77NQ/LeOwf8CFl/aXUs5R6CtIdu71Ovb0ynL64
VVUZb31WVJRgo5rYBVj/0ZST+AwChWQuO/+Fbz9wk19Tzy7Gjlr1KdPZHiNxzc+VWomDDpBsWZBD
vjHjfudlLR+VISqv8sw1sMTVyuivWETVN0qEyIEjuyK/1nQXcUwQo5HAJihrw4doIu6cUcnJr2EF
NKbfp1Q4P3Oz/jGWavLM461cF1QgzqreQ1YoWYP4XXDAtWQdgokurTxjnW/RNfv3SdrH26zw4h3F
uHe3wjw5GqH/CKBcuTNa2CHzSE5ZBCmwzrBPcjQqqTVnshjroNGVB5dt8okO89tE4e02UQC+Glby
Hoe6/2ZXY75C6ZweC81vniBpwNePg7e+Sol1ofa/g04Z5nH9zE/x5Bpt8Z0UKH9Zhm577cioO2H/
IKI9HfLvNfHDGo/fvWh8ystlpF9C2z35rkGM6zyKBrPaqlbULBvkxWsANcouMmPzm5Iaqxpl2lNQ
RuU5UUk86kOzfAGisCr8CelOrD3IQ1Qlzw6f77McsS2eNoQdWKuwLB/GYVR3CJTyU6S22WmMzOzz
LMQKRhHdbk49G7stNK6l0wb5pghJEvDVLDlpiRd/HuQw461OBWye/Lps5r2xcrNC+fOCvM9I+44c
i05TKNIq5bJP+ANwHKva4k8HkN9SerkO7vhdob+0/xxVNVNWoy+SqhhWLtsD6jkCLecEMcieh9LI
XFa2OLEfYDE1FxWwe/0eStezHPYwPP+8OaSluTJJGNgmqFqIoTdffd13132rTixCbeMVryMfON4n
jlMu4rnQniDo2bMzQColqriiTryL0dY+2HPJHuspOdTdvL6bhyM+1QPR0lSvyymqlsN0V6S12BX9
RKYvWVEYGT24BfM7kjDSF7fzso3XRNDzMMleFNEMF8SB6xpM4dF1CQGmjzdfHdjaRnpy35VxuEvI
DCQufahesLA96kaDe1ifxieiRqg6RtVLYhfa2VRhS4cQea+u3VwFGTYVjsfOO1Z/HbzJZJOk+Vdh
rFvDUq8ooLX7KPFfhtaOXyHkmWtTB7Ilh3PWA/+s7hncxxLZWMPKxJ0fCF1CcpfSXT6HgQ4gMAHj
dEQNm1G8CouNBdf4bMwHeebqzgIWVX+UI1UZ9X4hT6mZGBvbAP8LSy/dlYH1aBUmiRvD7NLPwOGw
2PLHZtMEzgysZXlGyqZYff7WTcyBcYw77fMzMQ9dcIcH+YnB9fB7+HW1dQltULvaJO61aR+jVu9A
ENoZfiqGmWZGhwLoB+kIDOMhrNFAstC0+iUgNXFfze2g1gn7fd2im8l7fA1zENNFtegg1ybPjLDx
7icnMvyFMgdbAYEMFOWOR3j+BqjdX2ZlPD7oWTuuc+xEZ3L8xLYhRQJhQHCDpRBte1peRw/LOmoY
e7I3tam3O6919nYDoY9taH0nSgVMEAu0XOHhIFg2rGGPKVd5GFLfv/OGeMnWMbjEYQQuJAG0tqsL
mkVaQqsOPjyuo1LraCrW6Qy0iTZk4NrXuDP0dZ8r/d2EUWnteLZPhTsgntDNm7tyCiGh1HG4kUN5
YKWG2kVTr19TSgvMCYvmThF+dMpmDMrgwATpnVhZj40Rnvr5IM/kwcTKvW4wh7LC9qeDUhvjwVTb
kdzCfw3lnDx8zclbPueibzZunGaaXEy9vk1hH5iA26enDg7fG27Hdp1Wfb3vLTP61sKOaenbvAk8
LtuY5/vWJojrpqU2WZchxnk/8nZjm9FogIPM0pROk90N/lLOyYMwtPLOuAduXZ4KvCkbqAPbuGNv
VPhmiJLPoVpOpfHA6n8ljFTZ93FDyRl5a3kY+HBra3n6OQ6tCs/ifAnZgb7qXJwsRyePR5rd/EdQ
Kt+FvSmek5tDW+IZ+zxWOx/6kdp5y1Zk40tsKHgflJT2hI1KD33bKsrV5oXdaIyBIrTXZm50L4HI
Fh6uYXgolJ7DOCAxLOpSaqLMfR3+85ze909D1SEwRy3IUzQA7eCBqKMkabMozvtD7JT4GugR9wTA
Q+kDGFXyBw8J/FKMwj71rUal3fXWWZD7WysqGlpJHEA2/j7TaedRNsvY1riOqWy7yD2qZhetB6Ve
GrNxvB5VWoRa1N+LvJ4WSInrj1Jpt3obim+ub2lrPer9o2LlYg+2cFqlmdk+dOng7Gxdg6ZNSMdD
FdbMYQUP7Pima11xDiNDPBk5v4R8sG9y5FLvqEA8PABYsJ/qAc5rrGePJX/O28bC0OyxjV3nXdkf
bEWxbmWc/KwIa39PNaNYdJZWE5kQTse4jM0VIYMJlDt2WAS3QKlToY9QKvTXLJ5pNc9zbRASvjlp
0W6U3WkorI+F1eFZtXMiKj3Ho4UMvl/LiHRsAWhFqn3QIeyv6rHm+5qpsR7QfFzKTFupUQ60gxXI
MCXeiUC0YWmkRbf6mpMXuvmqPJMXRAzlf2ww98s5fhTe2mBVsSvQNCEw88P3OLEtaEckqdRVZ19a
vHcLa75At+JXZ5BprQytswxxbuBZnNd48jC2Dmd5zKQ8Dcph3Tg+MdgEYSxdnNirhJbvSQekejLn
gxxqUHIPqlNGi9F6s3C2vTiJTTnUJtZTDmkmDmsL0uxODge7eMtBuN/1xNs8OkA35bQKbPRoZjrh
FmpovzhjM9I9zHYALgyaPfBrWmK3X4IBAVjXqsVHX/MBH1KdCIV+3SqoIZHiFOdhip333FaqhYI4
dw9AlbwHv2gOKh2JzwPQpt9nzci+ahGh6EomxdwFmlF/3iLPKnn1b6dd0YTrHP3WwmOJ5kUF8ega
LENXtOxk896Cyalqd+Z88B0j3ZBqRP9X2Ni9B5Jk4JQ/FqlqnZoqsG7BAA2FvMRgQavcvKHtM2+I
O7EuwlLfsyY3b6LQq6tvWht5kf+v5hUcpbF3TDO/5kCurlnV6ec+ahdRbG47XUuuRpB2dylhlHf8
IqCcRqXT3ckzYWnBMqQWuP2a4wMOtpJlPxCsf7tZn6p1CuOdpQKYxZaO1d6Zhve6cJKbUB1xaimN
L/O2GN/meXAq6Q0MrDiFiKzB09mDnC+wsa9TdnBAGHDqEaXAQ6+oiz2FZetQWc0ttr9PeegRjuHU
9wQCqBcJjClrOv8AHVw07/BmwEgQceclxioa8/SRIMuepvnebttixfOpeSFPalw1YxTudU00L0YZ
vZJN5F1Hx/FokL3KmzqdxJrIGVhtz19TB0a9NfTBXsuvaUSBwyQxm+PndzSrHYnD0QM19XzppO3P
QJjt4euAPP/vw74P6KtF/X+bS6ODoaTjPXFeROz4RsorCz6FNR+Klr2Klt30mTKhFZq+TSY0FBFZ
W8uyogiihyOSemALC4Wk7j6LxM+yzF6EcNrXmCfq0ssr8TD1cbp2e9O9oE4J2LU0JgkAjgJIqG43
hjGuqCXoPLvgWJEUFj1+DgehZrNHjdApduvIfWzCq2eeRDhDJuQh8HttWwsdBrOoZ71LzB+Mmdnv
etLFMxbfue96C0cPHZIVdM/wZYhrRLtIVvtg3VMGo3uO9K6pOve+1YgKcMyw+xYZdHsmU4HmyvIg
YJV815TOpaMmtysq8gsmAhgwYsynccD6th8joCvBROKZ4dMJ1Geze0ZO4jwSJsz7FNrtUg4NvVZu
QdjsKJCd2fpprNdH8HlREX1XLas99KaHWHM+ODpbA4PInG0Nc2QbUn9ZT2IMlwH8s+emZsHAyi/8
lmgamlV3Sl+HEmxoxOrsLVXTnzWV67gqb3Vgl4dyPsgzu+lZN8hT/PCcykvw/nbEN4utPdhKsnCq
mPeSPHVVuwMxSbAYXE6yL4LSOBL+eBkcarfNACCB1bRuH3w3cw6EptmHzyHsxV1hCUIlqSNJL2FU
j+O93TvFuS6zoxzJefql8dFp8zfPnT3Dk4iS/WDRlNJnQ7C8Zeq7epvTa8UPggHM6Cbx6EVPqZLj
CXExr1o+5aFWcdZUncyfEe8WNSqc7xRBvvedG795Y4GRX7HEyukq/+zXu7wuxKtONvK2KewECKHQ
3thvlDpuAkic2xF/37Y2R+UVxRcQmhApdH1vEQayNVrjTbYCv1p7X0M5N6jVS6850WfzT07JO77a
gMIicYWf+MfX9yDPJV/A06h2XYsj0x7J82yKbFUZzvQOHFNf2rGmXc3CFUTzpcBNOnMjewHNNzoJ
yVWeYxjlwTx3CGrtUQk6Gvt/zcjpDqLg0KMKkiN5qFqcqTzjLNd1HlnLNOu274eNOpTuowXId5d7
Vbbyy4HSbzfVR891+4W8SmBsea0MeknzxY4YzQeBdsVWYKjVOQZeBAL3n9cmPARFLFhPzP+VhNjw
Zdz6zT5P4H/4kTWuIbGUyKc4kL9RHmng/x6Sf6xvfac+y/kSsWmxkPdpnvENXFq/6+iSI68WJH3M
DQ556CnhXHI9VbZWN6WfnQ8593ULudmBNkyXP6ahydKca4J2+8eFygyHTRqThysvlBHS67FXyyOB
0/mqIlDrcUpzgsmMqHspYo9X/TBhhHYjLMqa96Fnyp42JNiDWhBMCVUKyEFJR56S/cLWx426qWzL
/s4jocUmrJFUycdgrSuZeol1WM4GVK691+vu2QXJthb1mD5Ufp/uYhDx56zGC7LoZjgO9ENlIww6
MHbTCciOXJYX5Jmc6w1AB6Vq7uT8hNllWQYVrHXh1xd56MpxU1tad1Sn9PKfm2yW/WeLzbVVXTjC
ocdmWLrh/HuLDWI/IGu2PUvQQMvY0NNF2/TZYZw1vklXxbeWPGEl50HtOjH2LR27iFd8bzyBg6oF
cmpFsLQdZRiI3+ZCkN4nSJPf+V+rJ8a97pTqpNWiORslLxmMyP6bofQbPRNALsMoJnU6Ttasx9ON
qhlqBpV+gJJa2aTfqtFeKRpxF3fKKnb09oRRk8o8ENqR3k0mVrTbp2UYqbScQj/eup5d70K7R43K
H+ZxLLtxa/KouiqhEq+JvB93fOlzOJfY4vlAmyX7PFSi67ZN5j0ppAkc/vMP2fmzj2mrEBWBvFiW
YNlru/P1v/Ux/SqalAp8xaLuEn7/X01M9jpbL+0NeCh/NTYpkWD8Gki5UBqAsxTMcm1S163n0xKa
h2ysAF0S772pitg8UGNwlgRyAEsanfrRh8/BU7Md96FdmHdeVgEEU/z6R/peuUrwQzP1fFnrWoE+
JHb3qul7G18H+l3k1Q9VbZSbVfNm2yi+/kJvUzvJw5Q46sngR3NKHTGgpodeYAurvg0aOFirhxAi
h/KQ+5a+CC4AKZNTB2fquQowzqu9/+pPrrGrNFTjRlUHr9R6PohF0RAFJiGrH/BC813s3HR48VDy
M5ihS3qt0y4L0+Fe7VNvEfp1/6N6b/3B2WgiGTdSCECHBKZ82N3Lka5XJAArAAbxMvgPngam7j//
Tg3btv7407FNDQ6Ky8sThZ+h2X90pzvPC/xxKA1qF5c2CLIPhCtw4d1muHZBpB/9vEnWOOTrt7om
Bn2+Qw2iD5V0+aR0MFiEqrcOW7c+l5m9k5EOOjTMvW5qb1keAN9o3QF15xI8nH4P2Tm62aNL28q3
f4ZuQ/qHIV50abVVRsJPAjf4W2scmLdJNaS3NkAMh7NFPgkMw8pYEZ+6sUqjO1pD4s3qJICxi87n
H8gzCrqVoL1vzRGFJY7Z80B6c79iIcbycghH6uPZuABmHLi2eyqmpjqnFDHPHf26gXQkcAeJhXnc
FEc/LstjT7c8WCsGsusAV7flr0I9rikH0O4cnSTYgd482/2kHZHDP1qT0ZwAymmPjmhvSLS0yzjm
2iP7/WRZjunRjppw1TnxePw6mGE7Hr33jHftk5Zr1KramKC5GBCw6o/QZu3EulJjN69lZ1yivCe9
bR71DlQz21LIGBga9N+Jqd/HLGZ3Oo/0nduIeUtviwVKFvGDUCJ40StfcVy25azgSzUKqeHMpzB9
LZZyhxzhn+NpzhXdvXuVZwCX61UlzHRVq9GBQpp3EiVYrhCf/SJIU2AbfSueetH8KIfBv0gRUTN4
r22B8rcGLQBcJqAdrer1jTzenA0MryfWe9UKJD7uMgBNZyergrMAAR4UenlElKOftOlOTVBOQv0K
nyoLGSa0Cghe85AyWbBpDVtZy6tIlTJ0eE26SlNnQwh0/zzwopyK3NyIXkQbpKr+tWe/hOkgzzeZ
H/jXKHeQgI9tXG016v6Lz7G8BE2IFBkUo1sTvJFYDjxTtubUHeDqqhToWEajv9SpcRJ8WJZI7Nnr
azeMjMYqFzihpORLHlreSwNg8Ts5YmGu77wyHReCnRbAESgiY/urxZ9+DLrOvMVlNp5cP3qudHxP
Ru5Oq1LvHgvyplDTJuPSajLlmtOjeSpjby34tL+jASWuI+2do1aVxj1NzpiVrNe/a9ANib5Drl3C
xMHKd9KNN0JjYU87rtUs5JSY5zujaHmdmOUSYTGJjKZOqHgCRVfhjUDzeR46YKfIkpxJ1eMhtOzx
IPjG6UKOVWR+i35sf8hHLdpo4n6N2DoPnvgYZ25pGPIQbwqz4m+GYWKrj6aG8UyNDwaUvpP8E0wM
qzynLs3tKM+slZyTh6gj4x1Sy7Yx8IhRnQphaNnTRLbHfErMSnqAHiRVfogQk00o+PfJoeR3Vxqa
FsRM2hpbRXOGjQ8V3tYeu8pKHsrs52il/DGrUKGa4UdFLFawmPJ609a18uFlxa9m7MingMR28bwa
PBz1nbXEH1ThMJ5ISf3NNJgUbL07rbZLyCM1TvtxvMkR5tTqHsBJAJiv670NQsAeuBM8a+zBW6yD
3qHC4UPzaT79OqSwlZYT3ZmNsAgIJX/NWetU497bI9sm7d2PHwMRtw+xlYb8VRfDDQNDuJ77CZuI
j906URTzVBUeLzcs45Ara/M0M0JPtKYAr+aR1e7tyNkJw+2IATV89TgSLrutNV7f8wi4unqUZ/IQ
BXpIlEOJKyIlTRS335QcAkc5paUNMKF00tVEr29FvyY556Ydblv42dCY/fRsN3VylhfkmZyTw0RU
+gJwqMm/jS9Dzf77PmqAztKvuxI9UaafAb/725b2Op9q9vt4cisTN0IY60RxPoCi9XeDEt2lfh/T
bONAFeyu8wvBJ9obVqxkx2+dgmm4SafiPFqu/5xNJWtV5tvUsPaCUg+g8Ng81QE1q5jAlnPMDgRH
06kjmPOc9SQtfM5X4Bj7RRqA9PJQES/lzQCGsmWQNtXaGnN+PH3Prjt1+zuKxve+5+IHmXt8mV7d
xlT1znIqq9KfvmM729K0X0uXrTHr1zhbqX3bnoI50A59NpILw082EQr/aMGLMlv6GTh4zU0fpEJ2
Hg2gVh4+F1jN+HlNKqSzf43Ycg1r1QF04QQdyGnzIxAufOEqS8JzhTHC+Bn1if0aDhC+2B0R7TUP
9RGEx+BWz73hIBpLoyLemERdniuR62v+MP113ZbmQQP3uwoscRBd7r5HCgLSCkvLZZioeMV9ny3l
BXBVB+wzq1Yps4NIe1IE/3aKspzHupW+dH3lHuzSdQ/yTG1UF9ohBxaPv8/khSjtsAbVwCPLhudU
rbrBEkyWtsJrlTpwmKOPmoax6rpbe/TIbA9rzKvIWR6RiofOdlSotkbEXCPk2VUQcy8VSJXPQ4ne
BkCL9cuscnEhsJ3AIXk1IXmNTk59+LpXyFv6j0R5C7rI2Gqa+Ai0sLIOSstQKAa8nxGdOGqzZOtr
MTEvLAPky1+eAegYjmqYPDd+lR+rckgfipi8AtHo4UEOe5tE2GxSiePGJZKz+04+Qm2imwUA5cFD
zbWfmU1tXmUQxHLjrDrogORZZlbXtNRrKpyFftToCW0LKxmsRZXQStWci6DERsa17R3rwLrvDB7Q
M+pLl4ewMGmZNLwPmVIiNb4v2imHKXL5mpFnA+hUJAbN9fOLWa1tQ92EpTP9X7bOa7lxZcu2X4QI
ePNK70lRtvSCkKmCTbiE//o7ANU51X2jXxBIgNpbJZLIzLXmHDMoHoe8/SR40n0FWbhEzacc5kMy
nQ2kLbph3F8dlNv7snGI+3HK4r3wP+IehLEYY1wrSBfx66f9gz20+SJ3Uv9jrOo/SUGqMmage96O
7oI1SvBKZ/fvmTOdUWcIXuez+W6SxCUUc9ra/8dr52v//kts7A5Iy4o9RIK1MGPtXEy+r1S31PM8
jDNMTVGTvg5TzMZ88Nng/ZylqTC2VEl+aapQTsZ0mF9BwU8eG9dZ5xVw9zJOtBPAoIrm1RDuLBVa
yDBgpwJgHbwQcg1xtq+GLwurczqMxtZ11fZgmtmuIbjl0zEDYzESMPmE3XtEW59g7KOt/WBZxbmK
bPcVJ3q/TvtePya2LC6ZG+dwUFyPoKUubxdBAFuOQne9Rd/YndHw1LTYe2eTaP3XqBTV2UvAoSS1
Xn3kXniFkR48t1GqUV/TrbVBhDQ9t/gpLBQWYWoy7mZSDGh8QV0dscOMiJjvWjVNDbsSyqZxXBUF
StouEw8PY2T5sJgjVqqhoRI4VekvGkEfpqj6xyrvm12V0JUgv0k7utNyuyNmTFFkcphH83WKnH9v
zme1HZEL39q7+RXzpX8//u+1tfoR2J56sIfaxb9JU8ajc36cD850lgMetJfzKdJajIdwFiKzDo5C
U4LjqOsBwToM5zP6CQEd4CBYjez1llNqUuJSGBraNsQgDaBR8DAcA3n19e9eqYP17AaZfSGWIIse
QexCiLy8x2y1pqTyTz8Ht582xpqOfLpRJ4xRIIq/h3nIQgwfECYM5hCVXkRg/hnBMIncNN+lj5at
MkVyZ7PNrjiMM1igKkVMT2Dog8QVm3BVYsMTa6bDeBHGDZE9rhlQ0zCG98Sx90UQDc+WKHbMFM0q
LzTjMeRXWMwMeNJwFpIYnVcnZlcPNf8gbNqnlq1hKGLZDGzM9eR2DqorLHqIKSVZusXlahzbdomx
Z4BLbkAPrev+52y+Ng+bHDBaFYgP31LXRW7Y36YZ/6mSJHxOArvb1KWtHYx24zlO/+y0N9OMile6
eYB62ugJvsquFrbyUFqsUZycFttsfA708IvtqvIwyC44/7tehcrnv9fXAPkXKCvpO1bWY1gWiBCC
ajMmhaA3VpbRotOLN7MEylZPuCy8j8baoa1NmwIc1uh4rCo7daprO+LJEH2/CLIBpbaImmXUW+Kr
7iZnsRs+14r1VYTVazh5qlJvwMrAE2trwZJ8DFRVv6PAS7Z92SHzd10ILXIJ+2x4ny+7o6FuCw9f
gBGbZ6+BrJDbcXMwNRUzFqMg8JyLm0WtwYreuBXUGISuI0RW+Eyqgfo6DzMlJaazDV3/QhJE8qdM
5CEai/AblemL32jRB8touqnkybwFkwxPYhl7TsbKWlqS+B6KWPYqgbhxc8FCLkQtvyiwhvfEKIyl
m0TNq525bBr1Yfgy+2Db5wR1UQz5k7UkLuGhefKEVFht8J/uDDJxSZes4coqRFrm4dWYLJYo38yF
PRD25DXKmQVlc0gaFYy/CEBPZCFM38mnhJL61PU+DDVE5LcWGsWKgvsfyxyJ1Z4OXpul56JLf5lq
4GznS5VClqul7ExT9+4pq9NDm2jdoqemly0zJaM6JV36Zmbk3y3iRY5A8f/ML3aLPiKDl/RnHPQL
NVLDz3ia9NBCFqj+RnmjN6bSiwdv1IvxGTN29ZSpNnDJjG0GG/16lY9TPlCA61SC2XzA8etMBSz/
mAUAIUKeiVsCs50rC1nYJWbsPQ9pVJFT6PifWl5sEQWg9oHlusyNnCToWP4ZRvM35bnhrKi6egmk
sQtaOxJL17b0tYmlaN36Wkc2IwdF1pfQzbvzfMn2SnPDOow0TU/sNOy81yiL/x4yHQomS71wJRO3
WlC6dhfId9nL6k1CRCE8u2M0bWZ1X7FPZZ48Oa5GUTqUKeEXMQ3gmE5b2QJwm4cmGumHUvmeB5ln
rHORyzNGKkiFlE2eeMT7iyJN/bcCu4vn59mXFrLGdJQgQBwFIYNeVWSKD9lGzsrzPHEaRUGXsMCx
Z3mJeLVZOFd6avSrAIDEOZoOUAVB3yX2YzYa/mPgaU8i6YxzEyjtOc/hmLjuicpE/6qwPD/ZBNKS
GFipL0ESLQMkYYTB9Obbv7MYAS/98aq4BxTugAe5p2ocIXamxiU1bNrmOnlxi/kG/mfaJM2xpl2y
zmvFP0ZoY4+BiUuIbATrzMe3XkaJWt+LMq/vqkKWUNXRQ3DWpVdn6FVL7am2aJtmxMZs5qGhWMoq
S9s7IDqsF6jcsHVj4Y/MbjgXbaQ9m2GEMQ7lbMuSeakI59zTnLFYG8XpummoS5GCq++oBWk8JhTr
KcJBH0iZvdV+Fh6kFhZIQe3szcuseolMYjx6dUC4TRH5xzLgq22pNnslektPhqmnK8USRJo1dcsH
DdkImPp8QZ6x8hAjhzqgZNDW/hA27xbwZb3q2s8uj2JmYMfF5twYNM2ccVF6fowZXIRXRYrEZMfp
jWsrvAYVGtiCdgmYBA6KWvngtbzO2CU9muyhujSOkj/OB8xWTOpeDa/VHPNHTJ3+wcvhxM13/aFs
bhMSDziKsoLkjS+8Z2m+KBy72rNa/0Kh67Fnt+udrjn9S6+B9G/ppamRuRJVMbJxjN1DhbjoMCg9
QSMGViijadOt53bs4K2WmijhUl3XWhdP0dAZaJ25Bfw1PNjow5ZDbKPo8Nu1PRorvSMBnYDZ8BJG
KemcU1R225FMQM3pY75OR1Ycbc/bkC1hXJDShbtohNPys7/BMFztFFbw9tZoY2K+iNlay6GsFw3Q
Ucxojjj102Ee/l/XpL+jYgyGAAfaWplhjBN5EYFlcIyt8klMzEU4yv3Na2W+hlDkmvuHn5KHMVbF
ytArZV37XvWgWrI5o6Y6zGIPKZrwoamoPU1KkFkTMqtGNEsJqWb9RyLiYmjxdXO8zj/kOrGz83si
WX5+SozGBtlGtarT6rOo4b1qJl6F1pTFIcsTzMr87o+ZBns07ENyiNFu5tMe34gNcSijuFwZRpid
0s76M7cG52agYUw9rnmcJzgPK1Ee/BAwM+1p6goWvht3Gs7XvCgEx9jTDCT/0diFoRHefq4VZP0w
wW3nl9GDkswysX/I6c4vnSpoP2lLIQzX7TdstxJmRAUeIqT6ak1FYESK//MgdWQummKcRql+pZjY
fqvxVxf1dxYx3qGpklVR9pTzNFYNgKIWDslejqCTMfPZw2ggOFBrtHbxbyxSxDCuZh/nS5qd1Mcy
KlaW4TmrWAPFxMM6+9Uv+Dp6W9MYR+j0GlWWUAn1KdOd1FEjKNkcMEwTtDMBMtsTVg4o50NwRBeF
hcLu0H3N47+nxbzVMkktKtjaxjGzEKoz/yVJvRA5OoHEiksOLHouWod2Yu7nu36h/MZCr11mw0/b
UnRi9NSTzXEvPXsX9LHE0Vn668Rb1tJx7/xtqseyKgeKh8DDauFVj8HQwqVM/UN/UmPXfi0rnSJs
qgk8L/ToRxfAhRamb/P1aR23ScbIfRa2vXfLl7pUjc8I2T7mb5leK6akQ+c1MVu2QX1RLBxfMsu/
bbjRipabL22vhZhJu0n7Z8Vr/gju0tY8b1kxhX2oUKWDBr/T0MW4UGySXOvS0DbjgK1H6yIS3qfX
mgkZ07S10IiTAld4+iXTUIgvPIMoSU9KnuOGzbhirtmRVfqQuulX6Hrxt5+qfPwS5TVCMLc2e+RI
CeEnuzBlRrGgUnxCI6dl4ZWvSe3LLWsEsRMIiJ4DJb9Ehcw+hSCLJ3DiEaNdbp88maYrIwGfnFR1
t3FC5rTS8E+VJ/sHCnQ99QBlhW6Cusl0SW9LeTPbc+E+4EwfvuFH9QutK/XHrAz6jVt2GQ927LB1
jMQOq+cpdjzQ1TWJQMt27OzVfHG+HWiWe8qJ5mKeN5r1nHQWx1aWw/tG2xE63npsiUUzhyYGIFz6
S/qD2mE+uL6K6lcVlnrQekFTZT6dbzn/fdE8DHqNd0A2MHVooWemSsJ5LwBVV3JYVl1ZERtcU9cQ
Mdrj+bYkGwPtieUdJhOF3sRhu0o6NppVrzzPmpuhUvu9klm09KJS+avDMfqG4qa/LaZLttpECyDh
BSg/SvDdVIKfz0T9axxQosZzkT533eZE5C/AkqFg70kDcZ/j+1kGum08p1pGahO1uWXRK99Wm/vb
KCpQOBnEMGeWHR4VTxenfwcjpt/BK77b2BW3QOAnUmwtWQVE3iNamS5aZEHrssbLa6gBbgG3Jekm
NJorpgLkZ67jb2YEkJXL5FTlzp9S7Zu9h9x2wRwXX+fDaERfJQjRHbiQv5e06czSXHuZFl8u4XjL
cLIo5jIoj60doMSYx7a+9MI8eVWcfq8HQLKHgtQaSwbtQ6eH5AokbbZxiVeeX2HLyaaX6F92iAiy
hDbH1ABJYc5x/3dtHvZKLx9iSebB/LqkLsSGTspwGLI/c28zSVTQnZI52my98gSh0ESARQOuaAZv
q9VUmbLIQw4c0KfsVbXF8EXxLJgOGnKLZe7y7O0BXyw1C6ilgoMhnpKWKXLyf2jK55G8CTYZYUfC
29CcFTxnGOzhT7Qrv6nFaT54/33L/q9h5ynDttSt55Sqzzn734dWrcB+ZFW9ksZTZXh2QPXQPbDl
El9Q8343oELecDSDH3W74JmCcbHy2i5Z5jmiOdthY24r7nBQjXB8TLI4RB8UimXo1+PjfK0tENyk
49JLlXJvGU6DxDX/tAoC2/SkrzaqajTbebIdg/aGY6G8u2PX3BTZb3tDouqVbBQ6r/AXvaj83Tzn
87621+mu66TB0ZBM4Z5qaI9El9DFJMTQk6W+j/u2WVFm1g+IkNFN8gRdCzdtt3P920lJJJ+HPwVw
G9Htv6Hf/ufF8935Z62WSImuMV6VyZbiTYf5rHVJdUxjPTlRHH+hOz0+SAcYRWlNtorWD34pWZit
s9Q6+TB3ztnk15SJ5vzy8E0sO1XRjzWQzGe1FhC9fO1QoBzeFvb7XJdx1f5Jz1zc6UrHKseJmktr
k0sQyyr61NpmYprpLyp++62C8oXsPxf6okaORZFbL8TrvQ+AFq5Oq1kvY9kvfJ9fRGSoQh9yqZob
qwCAjSP3b3loHsJKi4HIW2/xwAaVSl31IKeDq3jZbr42D/WMAoGbZXKj0/IsVyae1GVQRflKJAEZ
gdVIy4VnQDC5ToAkjOUpymgRlT4fKMspetIdEXFkRZWcsjo65kWt7+xW+Aem8/9Ruau19LVKNW/z
rxo3V+j+FfKysVYBOOEx7c1GxdUZ0VB0ne6odUO4170xZDIYymVgSX7lRvC0UrL0qaN1tK8NA0H4
dKlI7W4n9OC3wUpog+e7X/DnGC7gPgAmkaJBrQuBzdFKx+FKPfs+VynnUdiLO9tbeTXz5lJPj8US
JOSGREhjWYwqc28T9eJm1CQws+S5CN7WLQox5JyOaayZrYZtOBbta+LBqNIiNbrMwzjaOM1g35wo
JG9zSjsp8VafiMPpDzLQVw5ZEqf5Ehhhk31nkCPnishXJgbl2pHnAD6OlXmod0DuqAydfJJFVmY/
pKCWnQlyXBMQ7DWTJpv+ql88KfmQ8WtIeVIT1l1VVxhrdkv6NlahV40w3c5DreWvRtos88HJqA/0
bNfLdtzTri720EPxLkZetym7wr85+AOhPo/q3ex0SkC6/hwlQcZSWxt32PmM50HRyDSahkkk6RQF
nVzNnwnhhMnpp0ujhwjSix7rb1G3/qEkrEcLKvdELJOLLZaFzUrPWWpgegc4K9QdZepVSTWbKPH0
MS0ie2MkjnfIqq4+mx76qwipwYsTDp+1LPzfY0SmeVUnn72F1s3Wrc2/jwX2AOeSViMw4MD/mK/P
lwr8TnwqVHeZphlh1/ag7SxMhS9V1pMKqwr1OMfzoE1+D7s+vM43c9xLbhz79zrP9OfG+PmRRCPE
IOiwXahW+yKdDNCpi7LURul+mA9ILChi/O8hy3jqT663/Hfdw7mz8Qw7WtFtyo/YIuOLtOmz2U7k
/orseBdOULc2z9izIbKRBo1St82rRxQ8/bZIoLOmRDo+ak1pXKaqV9A6jb1BukDbKFd54EvkMaS3
+UsV0/udxSCC6y5sdvNwPgCXkyMahSqV9V5rx2it5yrxOHqlXpy6t+1Vioa56VgQlUpCmz4cgwXu
ZB5EDm0OaaHzKN3MQhSGH33jEO6xyvWEKnAXjRfLDI/qAAR3aRWiWSqFKoh5DvFFRSPAHUtBO0XF
DKV8Aw0sMsJJXEuSlluoqPxze9kYJJI3uLBXA5z//TzMwmAPEKJ+HMLQvTm5/ZxZ5AYEKvRaYbTG
phRUJZtpixrogmSjRqD4Ms3QgaOYf4e4rvZW3OETH0S27vOcfqKqtJsyS/rtGGUhZux0r1uyfGq9
1DyXntxTFDxJL2xG1uzSgcEkkmVn8+dEtFgePNtXUHaC3VRrVEtuUOyyhGq6HhTP6uDqj9aIFi6n
/LcqcSx8ACZaFYrmvyZYcnYgLFTQKdWnPzH/nDozoBI3OJ8Y/SjEirhDJsfcycZkzaahOiFQr07U
M5pdSa20zcYPi15WlhdEMOkkwUjXyL5hyAjcXzJ+iXHbr+LaKK4uCDiIV2m7d60phIFILzfsbqyz
eO47nWlQ0cb1kVV8r1TAiTbV7Dg6RiV/OmpxkAotiAVH2Mv3HLHYc8J3chc2RbM1fNV88fVq7YSN
+eK1YXRQB0qlkecRapIH/uJBCPNPYnoBdZ3xfx5IKP3oIYIRixfW5ywG0j3GovzsHGXZqmb6C+4V
kjlraABZFcYjbe5311HMbe8YPXQmJP//DinLop8hUHsSzD2x1YJSPaotbnVL8YvHHAUAGyW13VFZ
He+mr9eU6uv4ux/MVWYH3buXE3htECixw8K7z2j3UGvpzW451iTcJbIKrxWP+CsbvHCptRKtU8qz
bj6MbkKFpHfM/mCla/SPWOHh1mxlkYpfSQljBZ1SrdJ499tIeQD3vJlTZXzL+hmZQDNhU6lN/55k
6MSoyF4ICjupAvIZerbmMh/m61RR6nPlPM9XymkuDPHS7/Se53ygq+KYpal9z6XFp0WL3+bRfLAV
5AyuotU7VGDaibcRTRSrVc/c90aE7tisnYe0J3vAcUe5tyrLeeiTyHlwK3Pfhpp9rrXsd8UGlkdt
TyyzLh70xhv2P+KRUgW9AlIKsKaGR8OxgGhMZ6YF5GM+Y1H990zTIXFkCVSZoC7/lF0aP80HpQa+
3OCfnEdOwEpEL0lrnYeVKfA7YGZYdbnqr8CTg7MrkXZqUC7uXhKOO2WM092YVdq9ygrQcKbTfrO0
oJdAZGdj1dYyiZVg1fkIIINCSzceM+k1dpq/Z0HvyXUcgJw0mX2Fo2SXslHzC5pLTJaZhgfOnJAo
RPfehrAYLpYRu4uONLX3fzcInvx7gxrauDE9uznkwyuFb8QenKR45ZnPlH9XAvBK9yw3/SUO12Sr
xKN7HtAUbLuK3lLT6x7/gvGz8gyE90UGjw91I70RN3oY/QjE6fRJ1hP8HbL+JGIHva5aiqW00DcO
dFseHWy9G+HGtKD7Hm9QiVhOT0SwSvUyYL2i+3yiSmw7/6HCwdckXMtCkGmaHkAgAyxFoOjVbT6k
QRzfcJCRKv33yny57R5z5B8+hdY/iUefz2l+a7iHFrUW5s+B67YkVRkxDgPW2EkgbnO6t5CJx/or
iTeqU+WXPOwWstbX5LbpREc4ySHCC7ErMlO5mJ3tryxLOk9YDEdg0bn50QX+obOnvRGKet0Fdzzo
ysvgx29ez/Zo0FmNg6/R7wkIsnXVx5BjxmAVR4fAzKxbTUX3FhS9eavU4K3pyoLlS9hcFB8PV4jJ
OJgS1fvGyg6Y2eKV6o2XUaR/6JkfOr8OPwGb4sepLXkJWKJd2p4I3flGkkR7V1dfcnPobyBckugh
HTB/laIG6InY9AyV03xg6fI9f4Dy/17vWsrJbQnw3cbdAMA2Fqh06SvEhHW3WkcwI7aVTO2jt0Hj
8+8TQXTmzW1fwcAkhWEe+CXQpeWB3f4gCv3x1aDlAFe4eYvhoizpGeSPpj1FHUNXXJuh/koZBcFN
VNFsU4/11FmwRjpzbY6Noq7Z8kxsqhlm1Vg00QtxIfOlxjAleR5P75wBxHHBisXbdBH9yL7VP0IS
mpZ6GSvHRIy0GjTa6FJ71azapH/rs2NDAvniwKncuIYvNhp28dfSCTygI015UnvDvse+eIj5wt4G
WYKEmVRJChq1lVKmLqXC3joQtgwtIfKtF55z0bZyiGUqaBaftWJ8T8PIPKcyCLbsU/NF5Bv0hRLJ
temGXbW/Yaj7B9FHy0ZNglcsxtXFy9pooRGdczNUSIx21Qk2Qjx+ELGCX60Nd7joCk4mVTmNVmEg
2TW2SCw1OkRWuFTarL2aPdMnyFT/TFZG8eo1AQWicS1Vl0V12juAIExnJQenWP6IsGzP79e+i2mu
d8ApeNmQXwonSJeDbcYfSOTeY6qQ94plMSoEUDWdO7rXWKmba1irUPPVJt97lYQsgy6anfaDHSTn
yMSltHChHyBrmE57K+FdC7xhZ3Sg3u24dt+iwcD73/aoswqre4PTU/i2+5YjqD6AvixWzt5MVmWW
v5CAJa+kvdNpMkXWgBrrqycadiTACjP/bSj3gWzPpdn2+dWqkxo+meLeFb/EgazVAxtILb1HNuEp
gZ8XL4afPzkJ4camV747bkjQZmKryHADIOVElhDqgY471ePmy4oJykTV8ZI5yjezFs/4NAVROBk3
/E4sKT2NHybBMqswdLqLjmRiHZMJtPdlmp+pXcTrNkDDQFkkP5fdSNUkzloUAZn1SLrEPpVtf0UN
ZT3atuOs0pFcC8rr8NzMrj+ScE/TrIswF6e99hTYdXRl63aDeGKuHShoB8PM5YoNVLWVrFKfTKXA
sW7RKW6moZs79Mdcj5Bc8FXnOmXHpKK53aSZWt98JQcu5gb3AS30PQ26EAh4+PfafEOLcsgeUZ2s
Cxz1G6QqlrnTPcI6GqmGl6KBBaJL1nIGbX++6VQhlkALyotkiloqRpl/UimnGxX6v5kRnlQt9F86
02GGVfWOf6lfhRtfd9oTgo4EpxVeRnRVDzammUVf2Brqs6Z7NppqlZkgtMvO3XXV6F6MynK3WUaV
aQjpZTeJ9tKmEl5LEVuHoDBosnrNlyFK8xLX5GGNVppvyhGjc1eKr25EPh1rdvNgIpM/jG6VbQRE
tpVlw8tJOumvRt4cvqdeeagtXTsF1jgsm2nGpR32SdBNfEcN4p5GdAdo60dq8EH5lOfq+mdWEDaq
6xgmeTGCXTPLlndFsrazMjc5JF0SrnSRGK9VQ4wNaI1xj6PbeI2qDL9IeSlHo7wNnqy26ZDEexFm
0Z3eJN0jWdtfmd+w9AWIHHVjfYr1cj1jfatSvxeq8xRQ1CA0Of2GE5581Fn83fXlJum07pdiiwPQ
FPM1HkpSqzwJr4JawyIdo1827oZD6tJugqefVcs0dsJt10CWbmxfnAy/0m854r5NGuXuTqAXeUkU
uXXCIPmg7quuSK7Njq7oskcaxK+tEiYgrAGy+07n3Azk82uvBXU3D+cDvA9zb9u0gZtbAWxxEWLN
eGFLxZ+Ofv61KbVqp8f1sbF4/2fCLo1cQkAGvsczYXe+FrS/oQqsWdTKl2KEYVmOQkFRakZvAqjD
Agq3fQRyzWfOyKm+G1rHolpiPKyAf2+CwkEXMl3rRxVjQqbG55aUrbtbdTZNY+NopzEF0SCmaQvC
bqu6Wb6eh7VR52uR9/wvp7tlLayJUmU+55gkUar7xWFWqg+q9xV0jc3alWWciHrKgh55LSbIxs1s
7XBc8jPIFNOWpKVWa+nJZK33mnktcGvs3SR7L+M2dhZay3etql0oEk0z5Tx14yv/yG9dixu+YIK8
+FElP9Nl4zS6zUfVIHVRFOM2ppkC6p0P/0Jz04E933TqG9LFtpf+8cy6X8d5Xqw7y9TuahBq9zpq
4YGwR5T8NWXZ3xykDD9n3nymhMa5b+Pl7MkJSzPbGH5Wr3gTk/t8DQPBRJfti/2/axoFNHW4e0jf
9/+fdjXR1WxtGiwS/alxLQsK4UHRsSibho5V8lRzp9Oi9PRlEobbvjXEqmpy40EZFOOBdqRY9YpW
bOzAYstcs2Jf2GL0diIO6yvr2J98sznUTIZjhnisrDa2DT3AdGk/Dk7ovUlph2vd1vJ9Nw1Vg4cd
a/sXZeirFaBguTVlIR9CN9SOOss114NtbWJa2JrpH1lW8sqjDRGUSv3owiULleaVhmdy8C2dAljk
BRcKetlSofr8Mbj5O1O5eecvrB0dduer+Toa/EOut+YzButh3+T9cbTITW6txrqTEUaWSZIzd5nG
BeOfykMdgHFu4FTUwEFJMZb10huLuyEM8xTAhdnaPv63JdqYb7WP64MIknrVeRr7egiE1MXt747q
IksjU3tE04G3ugVDmPlszMCOHJXcFr+nk0xamB1o+XZ2kc1X/vctpat+XjO/2BflEeIvDzJUHEmj
/5bqSJB7NjpPrsn6q4pLm+KvS4pvIru131TByxCW3/NrSSlbGEXVfCEL0oqHnxl1nlanwzyjxs5a
NEC+0Dq2J3AZ7Wk+kz88Sk0TuBnxcv/XgBBHur+n77fTDL3eKe60wNbp01jIHDexaocPZpvEqz7V
v+NMFwebFPdLO+07jehd2F5C8ZArevSKnwml0FBkv8zYv4kUkVMxxi5xBrE4kdiWngKyZE6uJey9
ANT52CqwfST89quVBeoeWq+2JQK8uPd0zVIN2SXyWrvSqoc8CNOD0YfpWqgpkj5kB6mjQcf14a1G
mdceyEawmcAiWtcIEYQjDBTT1LWGFlQ6nxrBStYH+d3iQUf/R7cKxOQWGpq/DfXw0SoLC5aZ7mvX
uiSesyN0njRXVb82Gs4IdoOU0FS2p8yYhIp7YXTlIWouG2csP5UqWURaX30bWaQthvzqlpF47gWf
SaUVyYtKl5rOihX/nIUd19rprlo0/dWQWc+3CBDkMLareOyGd6/W7XWKBGDfFGn12iJOCzSm4Lif
yGZsMi9114LSaVjDp0kVYWZ1800YKOpr0Wo6c+pIoPF01/Ff2X6JC+yL5EQkrQrzq6YMowzOqqPc
eoN1VmxobU3Fdt/bpomDm6tZtBKlkhJugjqCmaFU9pPlaDeELtF1vsXGgrJM0pBtMt10qfDxq0ux
ne/abvXLBdlwYKGc3Aw/Tm4jS45Uh8g9j2y/SW69l2Rb5k9moekVPLUH0lbBUuoIRBEpA67TYvmQ
kCV8CXw/SwCG8cHScG0+gilaxvj0dF8fTxUVjIttW+2Fp3vLP8QZYe3il4EdTCPRMt8BKcilyaZz
kaWOOPJYQD6qxWScWE7zSDO6W7Z2B7XDz9rHXLJBpgaJz4Le29y9nQ9zw8I12IcAFB02WfNR+BWh
EF3YkllW1O53QW7QxK8oY5QaYRR2AIWUFr+KHe4zxLynjg8eqTb9YR7NB+lD0i6ng1aHl0gYzh6u
CAuPwLNXXdM678koafiG4qWitrQP/VbjGx5R4kNYtpBRM2ldEPMcBSXjY5Qk3VKtO6J/pyEuEkni
w6B/WZlHHS9OxyNQCLK1+NISrmLLXwqmA0yZwKkjml1u3JE9m9GFizJlafqrgPbIYtSD9p5FRXNv
PdABAXWLrXTV5l5OB7KQWLbuoYg9zfJZ3Y1h6I4s29ImbAFhwqCeS7SOk/29MWRFtleT8mGism0r
7JXb0c+1X0N700fbfY8p27JwfAD+YZwJq/FRmtFhW3RVEm7mi0oIAHBQ/Jiie/lCSlX0WeKnXqhe
mm16NdSWXRnf3Cgsn61KM3eKgvHGaoT7hhFyOY5B8JnZpBupJt+XjqVmKBc6Qo9fieI6u1zHTAHT
I9n6aWOO6xZNbWnyl6iFoKiX9somxBd4kFPABLMlCcyxMb6Mlf+hm4ryW+KLlQ79W0vGX7qNZy3P
iOetanCBuQMktkzAHLsUrfyQ5TlCz5NVD4mL673KtqJGvt87sn3S68o/SaP4nkdxI7/TmqqaSfYD
FmS0qbGvbArWBV+2pTzHQt93qD2OXRlmT8jLg82QOePa8FTx9P8IO6/muI1ui/4iVCGH18mZQw4p
kXpBKdjIOePX39U9sinR97NdZRTQACmJxADd5+y9tjll8cksmHzzHLNuehDNzSWxEnI7s1nbRcro
bt1ymG5+xwvJMlvjCqYyWpcNbRIz6euvUQ6af2jMVec35rbgV7idhoACGOnYV3UCDtJrdvUDcZxV
5+pqooJ/IH7ykI5t9uDN7nzDuz2uO00z18jvssukz/vGMfSjShH0WMfXqCvxSTiC+BwED0ZujG82
VGuphMOCoShYWcgzdrAG4wIP4Rh+Tbv0qqSt86wEo7oHGOSs5XhOvyUzlS9V6BWbru/EXHemNY5l
LEtS/5Z2o38jreY0Fnr8IIdI5ZlX3giZoTI9/2bQhN9Hfo/iMqoWRdQHz3KDzBF2eHqTBw5ODfTn
GqiPqt0DU64MLFK9tgkSfWISJPxqCPuJSY+ggimlQ4+FhRhGC90k1kjMsQy3/dbRIHjVPcDVciMP
p2H4pjhZxjNaz2+uYR/aKK1eSV41d1HCDC80+Tow3fBJ1VOlQsqclKnbyAp/12sA5Q3FWNgiPpky
nY8HkQzlvJyPZjc7DyEhBSmVuz+h5SqGp20IxU42konojpihDKNuDmbatTD0YZkpnppealIMRAqc
pajGuRirozxCeB9tGgoM1GpaXhGPg22+ZYr+RWYehfAqHlMFFXEcpNWlZGq3hQoVLWXHPMXFYqdQ
Mshnb2a1fCMy3Nz4mXfpUKyTbB1TsHDdZp9rSrXyjLDca/G6oNffLNEI8ClTCZaQttGA2PI1S+8I
FVn0bFedfoLJkT9FIVPPdqius5oVT1bl5ccwc7/Lcy4ResuaOCeo3d5lbnzqhJ3hbuaws0hiE5X5
Ui2+aElUPzLx+laSRPammb22skgrPeSeM322J2a74O/epgh5QeGr/Uavs+QVMWTckNGmKFVG9VDs
uuYYnnyxoVzhbo20+dST4rFrnZiMT4+y0DqqyrdGG7YYvfWddEDDbrTPdpidpds5N52J+5NsrRGS
9TVTdX9Tq0lCZD2Hs9ggjHkBoa8dWbKHz364uVvnuWqbR4MB8jAFgG+0kUW/zsesxifeB0m+8Hy7
3CkmZrfWDqNmrc9nkEv6w4z270qpTFkRvoRTOI+HE8toCqCq1Z863mj3vaI+4qRkXU9w6aIYP3kW
OXE6HQGqTzp8DRqJK5XVIi13d955SE5pvonMIZbSzqKMk0n0a5SXFqfhAvxI8jqRCr5wNav+Mg/5
t2rq9G9e2lwnBLIbrLYg8Xl/lFDopxp4PZt+cH7uOb5+ozQ2bwsKTdYZRHJz8gqx3PQikIptTy5R
OfSflCpKzm1njWsjqTGlYf9+7vLx0VQgj0/hhG8aSOci1gPrZOpWsSIKr9oYMxE6tZcjuyb6MHd8
ErlZigLlKmFA6aUpqgbpkCx6oVnjA+dTZS/8Kyl7wUp32xh9eUcwZ9tyu6taNS7l6Vxck1dqcyCB
4hWZ40rvFGw68ARWVdOoyNm94UmvnG9y3FEpThdt4l6sIH6YbEBAiCPBo/y7HNoKKD6ZJd56njpx
hLCpDtKfGuqxKs1toDMjwp4Ivs80MnRPBGOvwOw3BHmV1qEM03ZZQUuCk2MFwJlCKtJik4rwhcix
6m2CxIR5x19jci8BPTSl1eH/85s2qR3soTSs3n2oU9MKetqYrpikfSstL6Xfkmknr01ZgvkijNvs
WS2uEEzdTw+O7u6ZitLemMBkeboGFqvDhXeQm/vxP871Am/58aq+NFhUiC/NEE0uhpRfUy7c2KaP
0cWMJInDQCkshuxpoYKzqaJ+OjVi03ep2FgE71ZTu2d5jQcu0SneN471TC2Ehh8E49XA4vV5NpU/
AoWPX5LZxedIzZ/TuRyveoYtU59pCHq6o1zkpkpG9tQAU4SGfOUfJ2Ckj7lHwqf4Cqocz0oEvkMN
UWmu4O+lvEoNoLZl4vpHTDYLJeJTGtDT2DiIoZB+dvqTHdm0rkWvI24rCDn/4wrI/dYnLa9f1RoU
5px9HzGTL9207S5qPoMs5GbJkQ5diUSIeY4bx2pSyqscIg+xvCYOH0DeEs1Ojqkxggkix4UVX/OX
TV8021BIzpWYeEnovh2mLzB2g7WX2XyhY0wnbGqfi6AKyGUgMCqqoz/pkFSfHc9FZl9M+jW0Glw8
YVxgzgO94hOnQlpTXvBC8pc9E5r1lGs4H6gMvhQeD0Q/EvOMjqdikGfdqc0GkRHlaYdQ9J8MPV9V
FdynLOQTyD8WnYijtgAG9CuLvpTWdodjBRxBu7cVBD7U02+VQ7S6prn3I01Flw1JdlzLk0kYgfry
wk+IRGrmXM9VmOmXMjLeMk1XXuZSbc9xxaRt1ksmeIGfn4Y4GohP/FHPyEzn1DrmhW3doM3ziPCr
RSTQzYZvGkeyLMz7nhzLLVofcwjIQZ6Vm1mBNaFjUkaVa5JNFScXAPLfQ3/GG9vhAHTMrv8JBpC0
AJvw2LPcNJ4K+SMGk1rjpcqDuIC1Qs7JIm++kEY5Pbdu9mpw6aGMq2xjwCNcjGMfbG2WPBj9svo6
t2N97XpW2f8O4dGNfyB44OfojqGajqY5rgyQ+QWslMSjp3jMNRfNoNmsXBIMfOYcrXw7K3DflwTb
tU7587gumuZRUb83rBGrKuw3IyaQpzQmdDrRcvPrlFlbnsvmnxrOYM3PcKh4abC0agpPkwKITZ9R
z/z7v8DUBGDrPePG9izVUT3HdjXQSIZhaR/YUE7jTV5BtCgPP7faqH4arcrOMVa21Nq9t7+UCMth
3QXH0s2nizw7Rq6ypHtvE7+rJwvFTAni+hvcRfPNq0HSyhGl6Pjdhf6faU+lTA5R9G3JUO2T9fvX
fPg+gY2itA2m11Afb6FOyPd7VUhKEmR9qG3a+8n7kSgZyct4b3QIrQobSTnxdCVVtnWiIJEjdipY
GlUbHXBnOGcTYD++CF4mJNo5dGkZGyoLIdDQolOf0vAJaxy87Q9ne54Y96/jPcXV7xdN4usQdz/J
L7mPV6hKKqgnVASo/CQsERU33gPcaY6IUJqjNifIBGdzdx9ybSEwgXYBoKFGpDRG29Dm16IQ0fGc
KYlDKAu8LHFSbgBfYiN4rnF7P0OaDRZA86eTPDU0OcE0XeRiPubyIYuNPe22ezMoy5n4TIMxAUTA
C55p6PjDuJ0uciNPTFrEWcf6kflTs5PjOsFC+zDKioVLDW4X1om+YWYQvMURuoFOhCe2VbqK/ME4
KR0zEUO1wh1ysXXK0muv94g6Ut0C6aXC/JQIj9kDEkR1M92mpYpQS7Cf9GwS0cB/SBzU3M/zricD
eFFiTwxCs/4OUeC+49b6+04a5833v0d+uwYNzXc9SexNbajUqUQ+wdihjsF7y7F5R1DwhNtQgfwa
ZcyxNqRLfbV1k7VEVIW0dhVtYaWK8bkLEaATTJ5tM9lAasx0oRQVShCrMz6FgFq0xvzcUlE8t8gR
8A567rYnNHklrVelf7Q8xXjwpESrhEZJ+TDhVWQlE96kUwWhBD8j93LaEThsJSSJVC0VKkdUQS2x
kXuBm+irqqz95X0NKAflhfJMF/COK7PtkJ5pUmtvwFqYQILZP/hppXyOgz/ksGPSr+2oZW3CgasI
Oz8oMASfY/habsRf7Ox2SOfHqG4WLZSAAw8N4ynjsXhW+/EM7CBEahT3TKG0xBNSU/PJnebxyb0Z
hhvkS+DJ2iZTsnqVBOoSmu46LIzXxCyit9xGoOLXWXabIPQBOWwS+AFw2uYw9YDIeSTH5+Dmq7kb
HmOewsu0Jb7k3hF1UyYDTVeWnw3n+5zrxotgJVytqnmWo4kbBYcidPylVjTTZrY8c535rGzGtIJ8
EKr6izwclNha87kxXhJx1pqDr/gX0d+bBVLAtOfj3XoTzwU/sDf2yGRJHqqhMx/8On5u0ihfIYru
r6Npl9vZ6OujPfZ00JKy2OZjMF0DK85Wtt4an6Bqoppp4ZzVdVyz4rdnCvO+RkPgL213TCr2QrMI
Dr1LO2YUAjQLrQIDIs+ypJ8JNK7tq238cPzp89yC+DBneiIN4BbapX1+pxK7cwvhryc0Wp4diyk9
e1PxLTPq3VhBkZEVR6A8OSJ/goUooZ29GE4MsK8MvR+y5cbHsqn3DjcotdZHmSc9FLRNMHmf5dFY
z/R5PT7d0loyA3S6VO50lWnScgha60OL9DCBQOn2C5a69VluFBrrI+ypqT4XVJ2OFlatThzJs0iW
OCuPJzX77huU0sMxis9y45CXBZuk+pZNtXJ06yY++2KTqQbtVXlMaCW6H9jOgIvXvmUinYRxvI41
q/reN9zMdZWip5tJcUt7NTnKDd65hOxZsunug/L4/fT7NY5/ImMCANuA79ZOit3/vDIcoDJhOXnz
AvpZZt6TRhmnz2XWmrcAGUGVmdonJFHuxTS0b/IId5tx0Hw8HQ4KFItC5skPk2f++vpWoWnRLuh8
lid5wrAKDZtXbnfbIWqco2WyTncze1xPFvYk7hTLxwrbY5o0KJg5Xvj6H9OI3wmTzCJ0Uzds+nXI
VVBLyFnGLxMhJ0E/Vzmqu67K0lsVQ2yoS9AKJAkQ7cwH5GesvGVY0ymw66tfNHjfRHC8HJIbGSb/
fijPtjNFFY/ZH/QIc19XwbVB0hKGSnQbJtN+zsvmU4rq4tKK9kCR4e8u3Do+yMMYwQfRQZ6xkddi
qE52nd6kK3lWUR37OMQEMlIBsuE9KPt//6H8Y2bFz8R0VVVQGnnK2QJ9+svPJIurZtJ7HZ6EE7UI
oVo0Hl17qiNBVg5Pte9ahypnjvrvf6ym/j4rvf8yfv2DPzBV3//gRksD29knZvmchEm50smY3KIc
6WmJpf2ZEsmtsOiHLMsi+FG2Hd57bAU3MiKSHbFC6nIUh3JsmPd4oAjUEyM57L+V22UOj+LghxaZ
xVc8X4CAzDcySqJtMwILdtQOu2bvrky6w19Ho3ZXMQmRaDDy5sZU4LMcz2EXLj3Smy4RwLaHGnne
At5zu9F6pV1Z9WRcXe9cDhrVDhr82tnM5j21U/VRbuLK9w7MwL+RQ6b9HOrwjXiQ0xa0dYhWGdq5
2yQTTRj5FXkz4UXE+70E62GLkKPxRGHND6cxvnldaRNsb0WrzJv0/FDPgbMNC/2lV7oaf5f3TA9G
Q3pBjUcOvW+mwUSAW5YdqzSxKy5WzULbfrhEHhomhDuWnjZeEz4RNJmbbiF36aogLi5O8jMjR+Tn
gGZwtFcIJAGVUk2E9LAJc3QiaFbpJ+Jkeqia6sd/3Ema/XFxoPOJdjEqqRioPZY6v9/CWmclttNV
wxqFe3vUAppbVPcPmseElz7MiPhWbb9oFR3dOkMOI8WTBvlKC72gNQhgwf0MihIA7WsVDJhbM+pI
0hSWiCZr0yhfqLmmyzumk6D7B8vEYkH1uj20k+LSMGYqWqObOg9UfeXRLCarck9uTMNLNlWt0PAR
18ajjgR8DLXNJCd2DfIZpM2AvOVh4OXOlpT6T7OvBSh+gMBIjErAq+GioPaeW9vc+cTMeHTP5Hvx
3pPTjXlXDRPKurCO9qGedsd0Nk0R1fwqhSRhqs63oLvKA7lxo+yclsWEyAymAiZGzFsJXeNwivQt
LbZkYY56u9ULw5vR34FBINUKqX9hJBt4Z+TNmtFPPoI8Ad3L3+R0Qxbyzu1yn3dXFpJqxiMCOKK4
nU2bKiRipTxZ5rnXLn2RFOWg0tlFjfXdw82L5YMN0zzmpGUOGUkd4SbIQXnx/SvkNeV0TnKrPMih
96+NLWM6Vq6xeb/eLl2+3cjMf+16XUpJb/3vt6L5O+zWZoVqejqzM93D34Oq78OdaDp1HxqOE26M
EDdcp0RvsZazYJ2bUD/OMUX7/dxr+aokvgDHVvZNVsqTDAl3DaYFkbhBMEij6BdTbFQFxTp3wOip
+kUOyz07RQNkVM28fL9UnpCbAQxyGZPw5jbWxR0KgqfMIDxKxbUXqgV0KPoZspiE5eeWZz6L4oEP
TaDnw4vci/7ey127v48FrD/+/acl0b+/LuodKge66+iqS3CXodofflqtlhARYHXlRhfmlXbVZm+p
MGW8byRZM+H5tkvy9pMcLwd6unfupqWLDJNoASy1OMvNWMba0i+zYfU+5gpl5fthOmCsG4v8i1Oj
Li0FdUnvh+rRG0zR4bZuQamYoh9GsBkpLkc5NjS6sR06ksHkIZUpHjYV2RKyefW++aWjBdpfI5Yk
ag6BBpRFNcbmPLbK8DiN458FqQvdQun+8iajEq2OSTBjUJa7/++xXZx7gzw0GRYCs4vXgUvwBsvO
eVErTr2rCSMghEwAl0CaNjvwWimrZsFfqaswXv37r8/9+AJ3HF3TPUp1povE0fmYO2zC2RJQdBCx
3vDoquYPz4qS+7tZ9QuizrqZZBP55rabUxnHJPyJt7pWTTxerDLZyte0E+jj2ciRYchLNU/74efY
vuW15I9lu9jt/vpGZXz/RvIrZ/GNfFBprGSIVstADW6xjuv7zoVHoQmnmdyMGIFQ1ijWFlVgex8r
lB8wg4GhRkEO4YjWt4Ryg8ltnyLM2mVPzoMciqcgfwimeCPPDfQ30spQp6OiRMEeLdJwTN3xRZpb
c6upH0NcOv/fUM5VcukkrzIjnMnD9CMQMC64NufAVIGKZx2x311BCVcFroNvhawRwhP8aVZPUpYm
93xZ+Bclf/T4OGd9a1oOuFf+Y2pI4/XDm9UF2e0wNbT4H6vIxwlzVdDJ6VN6ao7yhWfQLu494/q+
qZGnOFoVnH8ZqqF7D5Mabyu9MK8j1nYKbI27AuAePtaDfpMVB91V3V3tknM3iAKEH9WihW8z78pc
AJMtmfYyriQLece6hHtzd3e6kS5kksmY8m9fMhPsN5bEsNuWNe3xencHVfCibKMLb3ITzOGPGYrz
UR4ZqtYdbBdGXuI/3l+p0vha9Mrw8xUrj0sF7OodXDSkrGZ88Dtd7gmyPmSBGaf4/SUvX+0qqo+1
26rVMjENPL8RsKnFfRmJ11zbh8ZIvbysrbuaKSvsYx+N4Yscd83057jjOkdcCDeAJNGM2URRzkMX
ecd8rG2s39F1LrPgQW6o9SqXBnP9g2Pqa4yJxUkOyZNyfHSJA8dJIDJ384B4b3GxgWoB8xcPI3mh
1uNeW/Tj6J7j6VUOlWo0n2Fk/Hxo9A4dxQnA1v2ZIg7tsnROqqUruyDpP4eVZh3lJkHjUC/ej3vf
1rYgTRBNAGkaXJiDkl9ujomBU0mwFX85xobSHTUcfwI15FkOAVxKGZNzpaChy5W4ZSpT/cfbx/q4
GPQM1oLiAWZ5yJSoTPw+a+z8sA5ISHOxmFbVVd6tgJU+EUPmHd7v5xZoBN1twIC/jA1uBVAhPbRG
wzq19syvtnGjp559d53mCQyjsuAVQTjq348g/qBT0TATk08gQm8Jbsy89NAgG3ju8z+cVOBgfLu+
FYB0h7h3XwixaZ9yQtflOSgww2NNTK48ilRjvnYrbbbMg12FwWXKvQAtq9j1TbNdIlHK1qNKSNp9
0Kz/Y/3mfXz68+MzNV0zeXXzCmDn9x8fRP86rBp8xNXg7Z0smLdOmqENFKAKiayQ8AoJtCDl2UDx
l8fr1Bdx3jW5wjVu1728ZLLHJ7+eqfaatnZxtE6HgQ4sIUv1iyM2clxuvIxUhnhObaiRXPtzjEty
xNTnxjqmtgmOTI7LL808Wvl2hLBSfrv3E/Iwh3RDrznAxMp3453x88+qwNBvdfrVC9dv3qqodpce
lYC94ofqbXKab+UY9t9UZnRutXVrDGoKEeROZJ5Y6GO371LFhk8FIRP9ihsKpy6j/IVSshjEZbSx
sOuQI7D+7uAoe0Dwpz+EpaU9OISerlIcWEAOuyzBKqLx/ByiCp+7OEZVth5nB8Z31IoMxrknOBBy
AJRVwJncJItfyAE6wER669hnxCVyE7BeQfjrL2fIb0hD6uT2H7OC36NSWIPZuoaCyjLJrzNd0/pw
X/iuCjtibIkd9whl3fAmKJD4QMEXKRl3arvcHRO93/Hu75bzmK9xjVVvSjAbW2qV3UYeBnZ/JoBp
urUQe84KTpCqhBe4HnVv68E+ORpWSyV0clHVi0NZGPXqwF7Is7ZJrzwJB37HA0GTLLyaNTiB8Hg/
rEXt3hQJDkObPtxhg7rjmg8wbp+l3tnghgon1XolrMJazahwaf6nh5Egqttchc8lFeeV2hroSESj
Xzb1yY09dHERH+VRk6jo8QOLGX8a6GSu1c5AnaNQr3HBOqtAN3ppsbpfPdI576LApjVYgIkTfl9E
V20uG+a4A6DuNDjr+sy6oS7wrZOy29+fl6ad9ae5VTeEWMFZLUHtokCaXkfTitbDYAT7MR2mV/q8
ROygY21VkMqJgzO+sFvlPyaFuvr7Ekj8/l2HxY/mQh7lt+98KOu0PpmbZsp8CsHlFW2/ttVVaiSl
02lgXZLw1MR6vpBofBilwyP+xLU8idpUf+4HICTGND0aM3qKOz3YDkbSohvMhXUYBVAi/eypddVn
eZMkjmasPS+Yd5RtyHppnGSNlZC+dljUy0qFfLioutg8hWl90KBIEF8mJzHVuKV5Nh2zgcwbLVBf
cb/v0TjZ3yGLZpBjJmRYoVXvvACTdgJdDPM8VtlsduzvWVQeaeFGrxG/1jX9BqGipVQgWpj2YYLx
vpinFN1olvurPGqrfTZg9FugYKJrb4ggMwJELtXEm56g9uqNaaCyBCZVHscZZlkPMAwedPUKClau
geTSx8xrA/rUVK7kWM7KcmXlpbPFdjWuWZiO1DLcgPxuD+bjpJYvdQtFqIVt8UcbflXK0v2e6TTz
+1nlmYvfeNuR631QenBEXuyXK00BPTOM9nkojPkPQl0O8vujeTTWZcZNblCWFBaGXHK9/xpC/yfX
GJzoTPyYXCXpw3KDi7N58FSB03Fph76o1XhQlRQVFDX7g5xUh5rePkxGu5YT7irsmic0sMvQ7DJ0
cWFImEQVfmKxgU0pdRDTBerGbWt7Kw9z/c2EMvSKZm3cl8aUryNxlecmj3PVFbdmRiycZMWO6QVi
JIQkbw1Tq2UX59UZ0Kxx47F9NrJsgK6D6A+gLBkgYKveapHITE7W50kdxwMoNV654rISQdii4zN7
Feqnax9l0SIJ/WoL9XPG0RyZW1JhAzD/qnWb675+ZG5N+pBj3iBJgWY653Y5UpWxoMH31Rewxekx
HCANA5Rd8rEMUIJParqMESORIWA+VILRqWvVhkeU9dKoNp5YbAJXawgs9BGetUDJ0H7BAw+ffunZ
AwQbwbLNrVnZxoUXrBBBZ89RXiqXJKkuhRbpF3vwLnEapY/ImOFdGCGTT1APamtPq2pIxo0cM1qS
vR3IFYpFvsa/vy14J/y2wuBxIWQJTM8NzQKJaX+cRvAHKi2lD3XFSyXftVVnO4BCjL0X+clRnzrz
gnhiGzUmfWHhiRznETl6NRJw3gT2TdXwANKAf46sEGDyXA9ESnTtRTom5bWt2ywKkqh3pk/SC1Qh
dV/GNipjbVD3xEBahxQdDBHoUzi+RH6EstljWZ5a/XpCpBEex6qlD0+JcdmnCHTF3S8tO4a4r1uo
LJSl1GIlx+RZeSIzCn/VqeqeIMBo5aXa/FVDAFU33FbBFDibtJyHHdHVLUZjZe+bsfq19Tp7OZtt
fHa94pOrg/RmJrExskS7StGywd+MJmWS7e8a5nhwtkjs8aO8BomBBUiUmSiJa79sPoyhL8gwm9ox
Lan8oIOeOgkOCgjIJgfL5qfboqNKqfTifScHCzslMhzfs9J65ZZXWLAeTUonlq2nVw+fIf+KEOYB
VaULwLFoXREh8NJUFT6ebkgX9hAp2/9JYXqHMg1OX68DTI2LEtiw9RL8jR933TOiLat/GjPvMWlR
27tKDyVAxFyMFHQfjU6nxi9k3CrOr7ZStG1qzdoya+Z2K58pcjMB4yIfrb1SjrfQ8oQ8q/GyQDKZ
tW6tqaNP3Y5e6/thM5XMxFBerOV0QW4SQr5WuM7V5SznFXLQFhMJCNXPNCWiZRm52WGaNfWEoKnZ
GKUWPgmXBJbqsX/Vx/wLAHbvD3P84QgC/GIKzTUSu+RJVuUsqy6XLfa8nazZ+VSD8bMaJ3kyqHRv
PXlhu+37s/QXUOuzN6EZK0D+4v6NHjpREPMKJFK/Cym3PnfOY0Bt+9YIfnhDhXsxQZE6yHMGuTJo
34H7YBai6MCd0BEfB6ZvKp7jwlTWs++FFME67vXOqvde41zsLPoTOGf3jEIXsEbuZXvVHUZ8SThY
3caPfqjksCvaYH/VhiFaQfvT1vcO8b8/PjRbzCbfS4iUJphumKZmC2Slo1q2eLz80r2aMIrVIWqN
pZr2uvO90FgnDk6pwEwtus9AzFYxSQFf2gjzfQ7TYe85SHyGSv2ajD5a/VbnXhfu6vumoHQQDbc4
tZKlVbrCVZIba8hk6MFZSMfkP0LMCYSGOxKb2YQgDYJM4e3rRatYJqcQc2iQim67q9CxiLJN+vKF
1t5Bcf3pixz3x2g4NJpWvJi6c6hri6UzcUWLHI/CNY5yZ+lOGTktvYqabfT/6K34UBpBfLRRjK71
mDx3l4yzOx9MzutlD2By9mnKXw9zxUnLqpxYOy2/tppibQobQyG8t2SDLhEJiODtOl60y9UgOit3
AI+eZisMsrSgJXU3m986H4DARKA3yYpYt1axP3SY6CHAtT08ZacyyR8KGzcRaZbq9n4MTJ/UKs37
hM+r4BFIQU1++sjVENVa9SqPvDJE8kAEbO0YGxWb3gfKIGmj4RmtIxUfrwgJsUmxu0ytd0nzwnlI
HTIvJZ9C6wX/Ui25p7kWR4T9lqviXyj2ht/HIpWgk6zF91F54Y36ZbALqMIIHKO7ssZE2UKoMrat
XkFpJ432LU/6s2E3Iw6xwDljzLQXEwWnY1sFVDBTeN1KFhZ7qbdvvNICdRqlK/k5A+yFcLFzH/rA
nVZxr+j7BqYB66FK3+VKUL/4SXVtBK69GlWos1Fl8W/zfeuVdGb7YcKBsqSFMW9VUUSQGxttpZ3h
s07VvAIsEni7CiD5drTNfkfTSnsJTPMizT91SeB4VeC+i8f/KJzwKvn4oWNuqrmq5iEoci1N//Ch
I2N5xFWf8YOD7ra2BXDIMEuSpeSu3LSxScaUZ1iUwsTu+xnV/Qzj9KCT9orRUWUB19pPQGHt9Wip
Prl4+XQFH8OyUFO1TYrshjBDNS73c0dQsjmb/X7KqNoQBAKZD8gUlnaCK4O3nG4jRaZJf8yZuG46
xdePYIXbo66poC9HCzW4oVWPciotN7/MrB2/WTi5XTzqA5Fk0DT8rYb8c13EZnvKFHKXxW9qHI1u
pRDdfMqHfrwWNdBikr/tZ28ezplbtzy2SxD4ooMAgBDtf+abC5MGKelZcURnm8eTMprzPh19EAcS
8iCePiOsYq1tb1XNhyRRmnKNG8p/rjF997b+YpfOhc6nybK3o6QPFr44ADQvDk0fsEkED6oZ4cN6
cUl8xNBtANb3WPwGMDxycMpbfHBddlGttrgSk4TqNfEOeh6qB1OwAuo+iz7nrvHQk7r4PRuA1jmT
+2y7KIYTJ82ZKvn2I9TNeaEDAdMUvr9hz4h61TK+jNHsLI2pzr4X6AOL2NiAiJ3WIufhOpJFs/Y9
lzVBnStXuenoUew6rFNFMp/KEomsjo1RbpLS+VxbtMFsEA4r6GgAPwHC8lRvm7Pb6OlL1QQbD5nh
a8d/O93g5SIPo8n/kaRWfR0pTj32Q/2iungIa/eh1rL+l82Yq9+c1Cr2H8Zzv7wCidAPAylsTBT5
oKfmcHUwVe0oUX7zqm4JgaY64mylTZ+3e97SnntnzP6ya2CEWTtzbi3weCRHDKsZn9uquskNsLIb
4of2HMxBh8AMVKKhxXDUEXct5RVlpVe3MY9E4cd6bImIOE/OeAt6nxfDUHu7YZxrxNB4z9KwmJnr
ZPVLqBP9nE/EzYPcYSGtEpnhI/V6TAnT2GgIqU9Zn6r820KP32g5PzCbgsrg59ML5RM09IO6mbA5
QWUrqnFHYnKx0sXdpxlIFYAmLrK+WYZOxRtWIO3cybU3SskvvjHI0GHlPmwnuA8vbm1RewTCdz/U
xojEcQqtG+S96ost3qhdqSor2witbaJ878YgOGpFFZ/AX8anSp9/7rVzXh4CY1rOf598vyzW08/0
55CtxXZDkqDc3vflRfJr5J7Br2ppKX28mgJ9xzotusa6qzznObNTFhA9jAwOe2vqmX3HDSnnHJpO
X66dqMb2LS9uEiqchTuv7meroTnMqD9wwohvNSvq2dGNryl1d2xSBGSQqRNp1ltu1NrNxpi2T2uN
9atF0KnWf3WzatgmhlPugmqgqxhUJkkjXnnWegdRvYqlZfxT2g7keS8J9JVbdEQk5g5L7cEhAlhF
hr2sxXrEqPTyFFPu0US0n9yk6Fzuew0vtf89JqCMhw+XqEpD7KZK3Hv4YJZwPRE/I7s4J8AvAFK5
8zXMgCgy49c3ckztxvnaG5G2oxjOIkdcgqFjgNi617vMW5e60639ws4+icp3L+pRsWl5e+ZgP2Al
8WRWg7Fdjm1rHfzWNKAt1VuvUbSbZU7pY2I5T3piF7tUyev1YPVltpJv/5a6HYp9mBEjMcu7JilL
RJ+9vXG0tn+eYwidtggmbUkmL5Wq/1olOuu4zC0e3q8FRHJf/bHGVlZSOXyXD5vxuPQB8mMwxjO1
1QkvQv8QnMJMS9d14U4bNAvl1iNNYte6ZnmbccYhsqcP4NAHQOzjvfh+X24zE+HpXHgay3r72cmq
4iY3rjaWiwa85EEe1nXZEAjjdKSOgSj5j7my7v3jte0xW6Y8a3k6FoyP7XYIE7w3zZJ3RZdf0dkN
n5imj1utqKu1PIxIXWUvU7fyUJkpzk4JijBvCMvnWDVW5GHtC7oX5Bb6pG4b3p8O/vnWCZIv/f9R
dl7LcSNblP2ijIA3r+U9WfTsF4QoteC9x9fPQtYdUeK90x3zIAQSAMkSWQVknrP32hUAFVKFoiev
0OK18JirpWXF6rAocHgPmY/jfTKWzn00VyetwSiPRhYjpBRF8tSpFb0lrJnSlUnZQ9uMIv344taU
vs00+shNvdLubtLwyUnJvzaRhzU10NDPddoYQZqsE69/DoMkWgNFr05thGQggvP9NJs7HnUHwUHr
8diOrStSdBKKezdDdEzYWjwrET7xkHIIg7EDJjRhT/vFjYSA4Z/xVzW7uhn+ltaZaUSibjXBwQ08
JsgV+LKmvFZxf54M5gjwsWE4zGmdSihOVQdbWRJDfh0i8dY8yZE8XlTuSR5quFcFy19f9Pl9MJWe
P7/oz+8jEzICJ8S/mbQnWaUwgbrtRIwZ4kYisYe0WrD+hN2UdHPuLATI4+fGrTpn06fmm4JFiObq
fDbVup+R5SDgx/xMmLzWKCe50es8X0yllW1cI///7Eez3EOcaVuWrioaQhtLRoj/ttxT8UCTI0av
uOb5svA0RwWjPpiHDujXxqTL8Zx23o88hynVOQFBnk3g2fd4Lm2kTGgIQpVo50nLzlZr199SNVsM
0YChzUeQOdNqMVcOS8wtkO1jS9/3QxuttJlC6emNuHoazXYzUCqwcAxFCDWzUosfek4Omt2Es9Us
PlMhqfajo3oPIfXIvqrC7yiyQAuqqvYKFb5fliJxHxSPfG8fssmlJ8ltF5IvcnTqOD4avu1ue+A8
VHEPiaXh4i8HjZTd0OZDYejGWW5C8DHTIgL/eIqMvyK1Mc5pps0Za2qOd7O47ypteieYW1mLWLF3
/xkuRr/pHxMQU6spiysiIHVrWYUROLmyITk3tsujPCH35DE3d6lSe/i5WmqEqyLPlE07ez2JlRfX
vMv/Sh2/PX4eGr8jGtSvTUH8cgxYx6kK+xj65ovNxzFaarnpbozQAKo7fxcg/NTXycReRmPwZseT
85r53OAtIDl3gM4Bg+YhGk6NRZ4aK/dOr1nPArnCtquacDd1eflslymTq077SJSWmMDQc65xD5sr
7VXSDzVveg99MjLmK8yKBqvai+rSeDzEphFYb4Klnu5Olz8YgmyRSA7pDqY7o63o58mKyOj51fGf
78lfJDTz+1lX6CkpGEvoSTnaFwVUr3iePwy1udQHczpYYKovcoOGL1kQWhoAajC9i2J3Jn0kvyaK
Oy2H61xyWSpqV+yiKhkfuFFb11DcBrcjI8C3xCEWiGXa+HA7ZgLKsUSxqXwEhcJzphdPnUjyNCb7
JIfM1Jj2auFVjvp8UxeReC6jLH9QIVnfjvKBOqNaQDM2fwe/H8WWCUJ9r4ZutmgL1dkHpWNeQ703
r0Fq7xILMHDqZtaVNYh572v3OnwFTBxrEFfhE2VbY6sopb7ThOge+g7DIPV993s0umvdaOx3yyld
wJhiODnJpJ3LgpILhmIXDi4BGnoetudeoQEC0YBdPdwKnUSPLtMYyCO/NmjY27PQuF0Tg7T/PCmP
y2Erkp///CfmL/r1sYsyyuWxq1kmkyTH+bJaThuICgYyo5XjGcT9CO5AIVr8Ow2Q2VaDnXbU6e8e
1cDstyk4DCJREnWV9UBzkhHPhdHjvEZtu1WMp/kD+Cg3ukliRaVZYh9VUfgIlLk+1eP4/nmFknsD
ajBM3PKYJrr0QHl7OQBB57Y3lu+Ox1wzN7h/tpqvvhbm33ESl+9erBm7Cs3LupuvUm3aJ+roXVtd
z+40Yl1+++ppooBeivoATFK/FyWPstkoTkWYMMssEcyVHPV+ynO8v/MJ1UIjkA5OdrXHBqof7KCV
PNHavLrUrDdTFOtr388cFIuw83q/Dd6dAqeAi/n0lNtt+2wWynqcj3usNHaAv9y1GfsBHtHgrRzK
9uoc4lzJr32lTjRo+2ktszkCdygvgVWeKPpoj9FYBSu5h/73VdSO8VypTbKc3Ii2KwENB2MoSAnW
PP210Rys5qr6PZsIPs98s3m0bKvc2YEutqhoxGNsGT+bKVW/T01/qQQ6c88DQtTFZnnIUQzDTKI9
ZLjTtHG8gafWrz06W8qmwM90yRTrv84W8zElJde8FMahond7gsVorqGLGc+l1v9odLv5eyDeCwnx
+MFaP8M636ZXYfgIACfH2rlAGo/4lo/IFMSGxp25GwyF2bFmv0QAOz8GVjqLUqR8QsNSOQytAOPW
G9pfjvlDXhDCfEIo2azAEvcUmgAT4td4bcKxvY/gBj+VI4RXmuQ7IsRwVTP5PNd5k+3soX7PO187
y40+lP/Zk0PNVSD6u3W0kl/weV1PsZR2vdp/y8qA1DE9HP+lS62qX7vUuopvD1ICkZ3odZWvbacq
JFA0iEODhyDl80Nod4+e25KIqaT+kYRiGs62mhLlnjQvg558b3ngP0Q61mWed9xhMOt89npuk6ok
B62tEUrqO4/4CMjaDTtur1YdkisRhBWRIjP+tvRCfUF1TzxDJliIebEjEmdeg6rObRgatbawVXcr
60hiUlgpamgZZB0Jpqm4B8xzE6JKNWrqITjjudDctKowIPttMzSAFfRFMGc4yFwHuWl7CodqYwow
X5xQtOjq6T00i3oAw5C2z/Zo6Wc/wMaFZL5bZ04nSEkropXoiCFJapegNZOwpmw0vluW0Wxu61El
9TD1WNyEm3k9KhelsvkrTwwVC7TapxTtdmKvzOBwck5a4iK15lI1xIV4blFtEK4KYyXPiDA5m45S
HORIbvT5KwoK/md/vH059o05mEj3d9yB+U2bcluTFqU4eb7j7gEN4XbQkZCEX6ekfrJ2MnM30npZ
Fj3xMSuZKwGRF3Vx7wXToRrwEWSwNiqX5Z7vVbOcd/fPTwfti2IcUzNIWNwLhqGjHgeL/OXpoDU5
wIq+pbtcJ8GyHnuL2zgbvbAswjSiFn7bvJs7FyTQwSkvHKTz8pC8zta7slswwapWbkAB9PM73M6M
dJMOhl08BErzloSh+3ellsvRH8UHJVw83UVdPdSdXm6npqKqSJwOvj2qDYOSa69KUjzLL7Iiqose
nGjXoNgi34mZZd7XQ5xe5Nt0TOBCFRrGRXlyIFPqPEbqgzwp36aOaf92fRKN0xr2t7mWJ+X1PdfL
kdwoln5Pvkh6kaP/1/UgLpNqOV8rX4v84XRmeC0U1NfypxtEtJ0rH77+XIiVh3699v91/a/X/nm9
9sdrkd+fzK3/vPY+Gp2zneoPhnwt/+Na+f+U3+3XtfJl6HlubVS44qvMVu/jyPzPL/PzP/s/vujX
L+fzetVLpnWbA5WTJ+UPMXlBtxHBSXua3eD/RG+/uEN9ieo4u5ZOW7xYKu1Njnqum9HMDZ7kKIQI
CdebJBehR/YL/5JtXTYmxnSuVVM/WdmVUe/lMMAnjrqLgBp5sWjC9eCMyqNuRBpaAnH7AUlnBRc7
5/F5+6LUhAkRD/FKflGHOHudBum0iab97ZaC0z0+4e7fyjuKvJkEkws5sAuGVTqRG6vEWnEptEZ9
9vRqKUC2vpXZNB3aEH2bHAJm1peezupMDvWwWSRVkL9kk2qddQPRrwHf+82HXb0ugybdoVTO3vpI
ykGDh5Q/6BU/7CPI8uxNA5a3LZLQXstvFs8vYbKq4uIMlvo89dwt5m9W//kSuvklUJo1WWR4HmQE
zULCZ0ghl5S72nH07HsturBZ/NrontAWbZn7Oxfp8eI2ZhJgXCrD6DfEm5IsgNw7jIy4WvYhxkAr
HkP4m3PPIZ8V8HMcCzJTugpB3Vzni29s3PmQ/IKBbJtjPg9bh6ZVFai/f0FDY2eM5/hpWKrUBeaL
9fmTE4R6s/3n+98XCwjWDzBOlu64ClYhNIr6F7UYWmwnTFRWx2hb3GU/SzrMsrtn5pjdNBy9b4xr
na7pmmS1OyjjOTRjvd1kFKfe0wkAJM31D9bW5aqAgnVCKVRR8//LxgSyFUXsr5XZLy2H8XlqVXcl
dYJ+JLrbeakilMNUFP7aAoR4bgwCETK9P/cZBne5p8yEmMANxHqcj32e+LyuCFWNmn0r1vJY0yTK
MsFvvlXbwLwAwVoQIeISseiU2fk28egGg3Bb5WhE5IGim9BZR0XGva3B6lWCIqdDHaJgEyWOH5W/
zEpeM9blwQ87zNS+8G8Fx5CaIr0y47mO9Wqb8X13VV22j/IKqHfxv0yhcDT9ua5BSuHM5UTTtnQ0
wP9l/+h5piaJgo2lt9LhCj0wWjiKUUCCzrsn1cxoTiRVvMXG2z8NFnGv/EUonJXvpZi8D43Ilzxo
ET8MZkTpLNM+SspSs+FceS7cWFkVbucA6Fc3Rt2l16p2sPLhnP81miOdaYcnO7qh4bGd+pCQUi84
yuHnsf81lNcp6cCHkciO2h7NM1Yz7G5gj1k5CtanoZofA5uyver10WHSaJb5QezvEyuKiczSZlWV
Xp8nKw+2RjD6yyBhNgSlpjxULFvVtU69+eAnWg2fcj4K6I2jctecT0XtYK3hJ7gU4QTU6DjpNhNr
rXej8i6RF8ePVKgbAngGUOS2SN4LqJer2rWPrupRQx+GXaQbtrJKdawCLm6GGXJwVXMFmFK+D5Cp
guqLurNmNt25GPSsX4FIRIMdevmSQpjDf38+RUewA2JhbZrcedKJLjg4tTIcehNxLBmPjOWmzVht
12nyjn7O7haBIJ9TbqYmOYIvrPefh+RebATilCq5hfmpsdZTYVADJRjsOewxS5Mm8jhlYBHKfCJv
pa93auDbf/kuJSwig6x73Z/6DexPnaVPv7RC3KbJFPxnI4fgblEniAGHoOqQearU1d3gBkStt417
gNo3HnMnKLdkdSlHT8MoFqbK8y1qpDWYHEd1M+6lxkYnWeWkeOO1ifYjgokXHSXasekBzMqhOSY+
N9aZIDmfreLYXCo2VVQChCG1t/kztRZ4RGCiqEL/gPrgPloN8OQhVJRt5llfLvDRQCwcKzBPLBDT
Za8M/svnHlKQtxyOn6PEq06U+g9tin8AHojf2rEZlm6jYmwixnBjJG179jor34P8rsiso81hMJc+
8O3rh9gC3VjU4iJHXc/CBfaEZm0p1xDxZrTiAJCRDsdMEZvNRGGYZ9shpT8XCvXvZg7bCEAVbtyc
Gk089Mu8S9V10gz0umz4EfnswtHRq27cWchaB2byl22b/jJPNPdcWrVyJZPluzw+aaBB0PcUq9Qx
sj096/FKU2AEVE4cdaBG01UeYzpLKKCDScQM/B/l0BF0XbrOxp/zCYJuCM74JIuYhFqzfeEedJT5
nQOcOmJJIveqNrq5b5Vi7fNbf0Qt+ZQjOiTgukE4TTHsnPu44fokv0PImd8ZCrfmxZCdWNR0l9uo
Gyjzxq4/x6MnB4UPTr30AvUcKoF/5ztD9BS7Vbay2mn+z0z9EyQIloMWoeOqEZi73FCwYyPRfFSC
iqyqxjdfoZZcADwTL8B9XgpEeLtOAJNLdSflIxOU6Z2Ni61VPYrP81zgNkkwywINJBStcp5bJx2l
+tT0qGXPDQRT77O9SttogYCQ3sCUZ+q/3OjNL4J+1BG6xqNZdVF0K5SyZgnWbzV3QmwwPxTdj3Rq
g00yOg8mE8q3pOzTrW+RJCSHWp6/V1ni3Jtt5ZAo4zw0FL0fGzN9oYQ9LuIZIF4H5wozyXdhDvDJ
29g4DsQm967h7BGLFet4pj2XhrJttCB9kcfLPvoWqQgaaT0yMYqoaa0RTLeIDZCGxoB+z334LD/D
SRSd4qGpL3LE2vKbo7kNq13eEPKtId8k8u0y8r4pBgRiCAhIrZivSGAQrNFYgV/0M38Hiv2nNxWl
eajNvNu6YvqpzxK/oA3tf9HTIJv58iQFckaxw7Jd4Dpgav/LSEk6Ks1BuPz5OJlvtVp866ckesSr
rx0qgeJLykcn40dDYfsddaC6KUSj72ovivassD90atr3lecDXvYEt7Q0HO/lhh5KswkHZVrKYeIg
B48qNTkEYMiXBhqSF8GteFkYav7iQ0teOvwlb3vZfEytnSXSB0ynqeZ+tCg/bOGLv0WdvdpVWr8m
dW5SDCAACb2WsawNfZlijv+oBX1eLRP5g2UF1ZaAi/wAOyo5qW6Cphs8qo1zc8pOfhWsAbPoFyuB
audCW9h0blNAMyVwXs9M6klFTKPMq65MgPMd9Ns5aG0odgghMH5UaoWFACleEg7JOmqC+M7H2Emo
DbK/KmkJ1rVT5ZwjhbqWo/00QJ5ZwYgIlxn45XMZjIKAW/bkBpV/cdJUHBh/Hpcnfb8boH0qMVm1
ebAwmdE+tZYq7qvG2soRmgn3qSMbavCpbM/nEzS8k6j7OzlyKZYtuOOMUJU4OQVhDGcaEyMF+p3d
ePqDNbBEUD0DhGMQ4USgVxNrQbt3QCts+njS3hqjhkfGBXhWh+UQEBwWWFqJiM1THjykQFsvV0AP
dqPyII+x6nkPTJDK8hAm5h6EMg+r+fqi4bmZVDuhRuqO1l1ywPcMlN5o5kdH2dyLYOxWVdUWz2kc
q4s+5RkNUezawv8Dt5w/iGEk4S0um3U0GfhWscWtFG2Yk8dtsheMxLi4tHmXCt7gLS68duUjvn1s
KDvc19O4AaVlPqaJ982hCngnbHEfBnE25z8M93WqfptYpq1LxLxrn+XieTItXDt9eJiMJDh0Hj9H
CGparMZZA3VxvReYaUkJdKo95Jlkq+PiYd7PTAHsCqigLH22gFadhN2ywCHm6H1wyD1wq7g4VxNq
WT5dB5qCe8JjyM2aW7W62v/LR974Wn/EIqVikbII1SRM1GKa9udNNbaaQa1d6q75S49oAWMIMfFh
Qiq6OejNxYja+v7zhAaKaoHot70gAq3vq4pAarME0a/ZZXVos8m/OOX0vZxnV8IvAAb42ndCff3D
UJYUxkyBPG12HJS6/hFQgt/AG+NBgt0FpG9KyFFvdH2wVg3agiE0qnWBjiishmFhJFVxNPXafcnn
Wef8C3OQJ+0mWLnrOVSZxjq/2KQJCGrriUuTa00CtJvzFEQv7WB+t9NUNPu4UR6tIsEwXDXV0tCi
7Em4NfcpI9rK0Tg19YEImASCVDdHRmUwnWuQVpaSOOe2Gmwm6bYNIYxLHCAx29tQXoMS3j5rgWqu
rSl4Qih5QvBanc0mAs0kdz83TqUdK7tQ9soAHGQR67Egdc0CAhT2p9Cq+pPcK8aA2F/FLYnY++NE
1hB2druEHM0KpRWOH8xtpWuFW0sY3+WoTo10adWtvTTrOl34WN/efYfMV8SNzUFX7ext7M/0z4q7
0U+tmum3W1woWXabkY7GUrYsrKEUC6cv272aBkcLafB3OEItj9PRugak/O191W83zZD7l2TI4+W4
diFIPst3Ahpw4m6e5aqJwPP5eJTaG9Za/oNbmq9DHRg0QTv9WfG026ics3V/jeS5X1fmpWqfhilL
Fq1l/F1RVj/5ra4+lfBBl3qf1LvBKdWn3q3JBVISd+U1nM1oHmD1HegdGC+fwmmAOtauBr2FTwqD
ZNIZT60wx2MyKKhIClN56foh3jl6T+9vHuIHrtdOYA3bsk3Vl7oy82WGTfbQ8JkNkVVtacDrJP1l
W7qE+qveG9ahs8BBDKNeLKift0fq1c4dPCDchi7SqXTK/ZVixJQ+B1SbkZlZC+mF6FxUAHxPOHPS
GoEff+V6UX3yi3clxUS0+H3HabPmiicQ03Ks1qdyqiArW5G2bmugv4Ro1Cd5Qm4c/goL2CPVWViU
+7H3hosp1vCFwGZb5HPyVwe4FYF2vhB0BFEkmOGC5y66ldz8MYKyhd2hv3P7Iq3RiZ5b6Cgw7FFV
9zm3XwtunT7eRVWhPEktCgM6cMqTVPIxII8Oc5sfk/sc6v6DkcbHfl7SKIadnFp6mPwxcvHiWdG4
VUalX9szbpVQGqJys2Ymy+jA6ftOsNtp6rbILGWnCFEfHWQNxDX59PAwiI8vXtHuB2vyEN/rxVIt
YLRrROJtiYToD1NhNWdHMct1ayj9s1/FkCoAHa5MB1GJawbBHOhR5EeKlL9v5DGt6lD7KIlNyE9R
OktycMBt0VLjizCqkMSX+ME6GIP8gh+LxyXgoiVhj0dL8TFcVn47HezuasdZuw8l/jSxrae6zewF
qgdjxXwteiB9Mrlq3SWvckJz5iNDbrt7wOX0PwciDUk3GSn0tM1DCk5+mRXDrDchGCqmJHXScDrG
hdYdWQp9A5NUb4K46Y4xMWlHmLIueLB5bJl5fuibYWuDLLpp2kazekBmpjyKJFOPYtSe9W4SxzbR
WcYkoXFpa7PYzfnVmBSz9FIPbXMIZzYwpcP+oNv8gWejVEUJZf44m8ZgPPwalXZiPFT24CAqaedg
KiVk7pK/m3EXn7QEwSrr0nJaZ8gJT43rRHNvpn7qOmEj+lezA2gFfhpB0e9ThFmty/PpObTyt5qw
2B9hF92jIIhf4aHTOw17xBRgNPf8VH0ZNAnu1dv/Q0uSNZBQc0m5tCd3Ui/XCgbKpWbQ/YUWlV3U
uMwvco+pGFrLEYf9vCK1gwy3hzFZhCtBiBuspURlCN7TkG16cxnMlY2+nGCXUR1d556jHQolqR5i
/joEDygIM3PjCTv2QpsVy27DVEELgresyu9T5HNLJh8V4QVTgcXXo3RIgdGyjWnRmUpFoX9+moWa
unZ85XuWR8rOGj3TXqW8f3bJv1FWvsoHUOsxR1AsU0PGiAfua4MIi6gfBKrlLylmbn3qORnBktxJ
e33TYZLcD+VYIY60i0U7Wen3zysoY8IpLO98g1RWYRvDekjSYBH2ZbgYqggg8jAMyKSa6VuhYtDt
oVc3itdsoyByttNE5qVSNxt5AW6TktU/CDY41adxUImwsTyN3wiqeNV2HxG3KU954sd7eH41vGoD
jUmkjU98PtuFhsaApJwQWnc26TfjhjxR6na3ven4lM4nntWoVp0E2KiVZrEIZ6zUxIZ3WYTDFd/S
fTIb1fpa3XeJ3pykY8leqQOtk1ZhjS9BoZMSlcsUQDlo2cJ/QlwLPM1U3i0r4V1ZYoySQ52Pl59f
/rmkbX6RWc5/MJygGutiw7ZZ2X3R9KhkpYGd6n1iIYeeOdGsl6ka0JaDU3zLBf35Qo1+4LkB1hlR
MwBP7O5oAChbtBXiEQFDuJCXWGMC08R23lo8e2ukIOnJVXLnzEcuX9FQLuV3EwYxRlMeR0ek25n+
kyfMVmvdoyqGnaFmzQ9/TF7I6oNhBp5kEXiF/hrnWbLE6aQ9eYKUs35wnWsueLUqvzTUxJ6/tb3W
PRVeYEBewruk+JZ6sJjR7qK+AQgionnWNhBkUirU56nyX20vwG1FrN8ytbVihyPfBmrjT4epV26j
HtHWtHIKW/zbfPprLVqlGazahmWbJtwB7GB/TqftsjYIxYkpgMh2ftSjZ0tacoZrw8pW4Zgm40Lk
eAPDxun3bmbuY12r3w2lGFdG4RnUdtzxqCj1xQhcEP7RaBVYY1np8bc6Dn5KjzWJz/lYJ2hCYaDJ
DRaf747uBDs5EkpF+q/crdQBGGlgsrCeL1bjGE+ulDlbTRuvcr49P8x9hSTTxUutZto816YoeZvR
w21jAiD11Tz8l2rOrVzzm2NO0xRttuywJEFg7RpfYeCswVsPORrMdB0NvpurPxw75ANPnRZJmUkC
Lsk+9qpowhKVpU4qIKIY3yDnlWqBvag9FItTYEf3hW9X6CXtn22qV/tqhsISp+PsItZpyOqj+jrO
G3msLvNhEXAnOyJk0vFtZwnBgGRx7aDjd3eWy/KTezDMfd1nwQhgbaW60fRSxPXP3HwtSJjWqkx/
xv/anHtV/ekVQ3/sIHtdBDEde6O23CU0kXgx8QTesQglYE8HYHsSXbP2K6YKZtiJ1eBY44XP2u+b
wiS9pyNGcgjS8SKIgF+FoTkxO41fElXNnqvIVLfVkEKniyaPVNbqR9lQvvad+BkOi7uqYNOvW9Rz
GT7hnxPg36sRGMaDVY4qsauVugQQYTxo87E4K5/ifrJO7myw7ttm2mTYAsdOOE9mL9otSzAXMGQ9
Ppg4rxeGE2vfQWLsUqgFb2GREcyhu/VxwJhzV49qh0t+Lqnh4AGUc0X5rS5KsCdLjeLJXQ9vZS94
qG6LsHUf2w70Qic868ecB9wNUfIx62VdP3tOsRUQEw8y2jeabRo26mOa0XepdetBHqae7u8t5h/Y
ObkKa4q2tCKSHELL+At/vLYDeUElQGmbM2CIpesPsI+qblrkfWEQnc6GMFsSBMe8PZiNajykfjme
9S69kyclrJksQD60uh1tG26Oe+SYebymW+tuC+LNF/HkjWchNLqESXSaZmhIYFODDEsS6QoWIjSV
e1Sdca7Wm35erGbCOyfCbR7z1HYxFIZUe1032dH6CJc0/MRBbioLFQ3CQ8YF3NYDQnYWhfWUHCoa
VYlVPLSdEX337PRZTfTuw4yrN62xnG+F234bdUp2eRz8HU2F9lczAgcYLXSrXTP4Swqe0V00TfxP
YzK1giq666e4I+l83vUi1BnJVB7lSF4r9zrWRtjWK3eDOFsrP/Ki/ogK0W+qImsWsWZX5qGP8tcq
GjVi4V3nTm5ER5XFTkZ38XlM7vkR+IxWgZj6eYIo4gRX1AFMm3vHDPXomymJtVG8Tf3av7RSbf5r
KD0/7dRa27DwVVBPyUYutLR27g9DQF6OEY8WI4YSJfIDegIa5dJFDk6HtB5WUw38kXztKDl3w8Qa
Nm2EccstyYG1Z+iyjSttKrlVZmlO+qquJdoeK2q0cJUpuBJuFlybITxbYxkdKz5CVztVle2IIWkp
h4MWv0Ao7veBU+cfZpB7SI2VZ60fg3M4h4mUxMVbtuie8onWhEMuetXl9rOlPZbzjbdXENRaPlpw
FUQD9+XYAL+aDtGWHNfpzqZ4tHCD6qTbgQYtVFfvcBSrdzglaawUNRlC8wkMycXe8GxlkzmqgbE/
bTe5YRivTq7tG78JvgucmguFRPMrXovpELRUEViLLWSmhqq6H2HqizuXzu+TUgLUn6M2VFN4e8WG
MyAshsKltRzY4tg0dXCc5urDiC39hJZLwSeem0Skoh0I7a1f6ulTGtPXojBUkVXHEErscC+ylKBS
agmdGPQNnUSXICx7y28i3NP38AjBYyOSSq8WKhncq1rDsGfEQ3sX1QSKesCxaRm0d/JQiKFrT72N
JNJgT5lSf82Kpj2EicMibR4CyxhWg62+tx0Nl4pem0VUoAiO7bxJCh/bgByrfh4e5Z7cmJHSLO0w
d7F3ZGKDe1Hb9CKv3nqv+I7Dz1BgeESBAoC7iqk5ZbyFBfr0eVDPGw9q8Nakvr4oO0dcmBS8aLPJ
X4548v02ms+ps1rAKYz3NqzEFtcbcuTYggCi+uF2UgmCjsZsfPUiIprID29P8iy2vaXt5OHzMHg1
eAH9RR7OUFzuPFAbKzmMncjn2VJHBwPg2SHP9Y5SeBksQDq4NxMazdBiGZmE+tZBL54QCwdwwMn2
kzYzV9WKrVYSRH0bZiRyaxAMloaTdg9GgTkkbt27gQbtsuOJtQmYDt3xs9w7ecKw6LciTD34JgnW
blwea78tjwAvKEF+juVeO5+Rp4HurBrdb47G4LLYCrJ7ufEIT7kfTKHxqClDOkOzhh6+rLel6r4X
Eb85q/K7j3xKn+j9ek8JVNGd0iT5NhF2/BoAUJMX2FEfLK2M90fUK614VLHa7TI7fqvpNZxm4ekD
v76EUlV1aILe2vkdwGTZRJsExEvw/N5RDlFZ62uKf9BvJl/bdJ1HQgizDKQk7X6SRZ8JE/5SrXmV
rArGq28/tfi901XrW99M4fjbXGj2zjKjE9jDEhnrKJPe2ZVjBWBz4bg6y/r/e0ju0eeuzgGREP+8
mNBm/cufszUSZBy0Fqpqz92hLxPb0kz0ikkVugjfOxNfHC6HqtMO6uzLdGu6GAqPB5pEho30zypm
QdBCNxz1KLka/0zd0EtSd/z6L5ikmSO8teg1/U7u9VQGb3vjvCciVAr//B/T5xf+x3+MtqKLhATf
AzYxAjT+nLFjfjFGxYNhGhk8PAdffcoNZCEEyhGYDGI78ryEmAeyHiKTZYbcy1snvYvmY8F8LPeb
YjMN0/st6YuZgvU4c1GmpWkr1eNtWSnacHiJ+woDGMTeY+eMzR0zPAIIso1vQPwY5qeWcBoq6jZN
Wtfu01cN56tAV6oMWDkzOZmkpXP651+B87WxqmmsFen6qSoiGsP+urJve30sbc/2FioetmCVq5G7
oJhT36VuxAPUYrWWouh5xBBJl1719XfPz5/1cux+FuG7i36VVlE97Wwnsj8aXc8p+9zlaT+eJDxB
AhW6ULd35NIY0bp+sPwxe1QywzwKQhsWYR13j6XmdI9qik279ABBDn33WBi5tr4pBewRyVWnv3LR
Wo3r4okgpekewMWLkgNDV83+jY4Z0wFhecMy0+/CH2OdK49hooCWGMI31wrUvaVbyGvnYTliKSSM
iJjoeQi1YpFH9HYIQ8jQ70LtVOyFETvqg+ZUI7eooXi/VcfdqFHOpFSYT4rNJXovXto6by+l0gco
8j3x0gRKuc+0KF8l6fgxul2yJTWO1xbr/4e68+ptHFvT9V9p9D33cDFzMD3AkMqWbDmXfUO4qizm
nPnrz0O6ZleX95zuM5cHBgSRChbJxbW+8Ia93GE3+5P47/dIt6LW8nURUNG7fYj2wEua0Lfvw9jb
0AT4m7zL+AQ451praJoiUDKrQ4Pj+tRFpzjUoEYh2U5bB2fNBBAim0JFlMg0N2Lw5S8URlbMyOHX
dG7pGfipHCe5nW4aI0UdojWDr7kkn2dK9GMepz8+abZ04UNAEmsrAjSeqBFSQmbQ3TdeEx/iJJId
yW+7+yDgAXGAbRI1eF3OW2EsxFpMIB+XTcMaw3OMgUmKE/T98h3/01cKDZN12UbDtEwVOFpz+zXI
e/tol8Vx8bb8cLmcd+Uig8TPG8rZUkqGqLcbumaT4Af6UXnToT/HE2s5dJ5gE2l5feiRd7799I6/
scP6rBmjaKoFSxDMoT5zCa3PCoVNU9BREGHjVtSepia96kywawtJxoq7cf+RolomKFe7VdYLJwZU
ggzRdxiYL+DEBJ44Tnnb3RS5mWwWp7ooazCZzqVbFSGfh7rXV8tuCsoYZxgJMQ45xU7rZGkTjn39
ReAWIc/FyMDvvgktlK4WcWDhDckpyqwDaTjc0d4wkxPlwQOl2QGtg7mZ+TFd1KLrN2RQ7d5Ms2Eb
jWF+z/9qHLPpCxh9WnNdQMLzx2KijyxutVLN6PN6AuPRQByD+YFcXIZoGtrbHA8Yc6od+Cbpe6qs
G0BT7wpStE4pB80jL//15PfBNv7zAkARQcHIy9IU6oP/Sn2j6KL5pVABP6macJZul5LKvbP6iFTG
aosXHL9zjmCWh763ogPEYNiB6nSt+OXBMKt7g34dZZ86Na6CIth9TBaS/Fi1eF8vVtgfz7QyQJ4n
JB6YXbBRJOuul2fLq2FoPOFfG1HFwDtb69U3Ws/ixvTN1Shy710a9PtMS/wviQL4WO3q14HC+U1a
tRHwHrs4okQMpTjpZmqXFUOuMLuH2OvtndGZALZUby1QXjvoNPx7dEas4sA9sV+G3PJQUnjb5mOZ
rHNUaAJprGHXclWMsLn4/VycMdVXP8xP5AnuUuftsJ50e4SybxJkaa7G0gjXJM8jbum4uU0Zjoxm
nt90ht9dLanb5GfSDrtKoHugAgNXTeBfAvwBswikpUgoQkGQRAzLgGm0+tgOhql129yot5okR1jD
+uZ72E7U07sK+VU13HsVdUviErFtYgpaZJkol1BRztAqWNHV8Y+hMoOQJWb6oaG2XhBrHoDhxtt2
GOUNysDjF2RdvySF6Z3BPlFH1Ot7ga3TTaQhpqNblBnCWHsGnaJfhVxoBJjJJ7SBxk87Bu22QZ7l
3M0Pg67UzGb+rCQ/78v77AA4O4QegXNcV6Y6iUCjPC6bpdL82KRutw0xekKQP8wPKByPX2LMT+Sw
UZ9qo9GOAzp97rIfla18NUj9eULvatVBFpG3CZh2mhr2sbJG7I1LjcQ3pUu2Kis0g7S2vZXMSQb1
+FSWhf/cR0N8o+sDCaolPfV1Z29h9rpobZmrdj51YWI7kyLHL6i3gy0lDNhZnak9jaa2w4K6fA1K
RDQI+rFp6/HlGfGng211nSdSv6uSND70oWiPiVfjaD7lKTUhC/KhjvOtXCViEwWhsjMywoWfsXyl
mmdLQdzGSocBCxUxHPXWtjc+wqRn8LD4ZSJg88CAB8kRGdOXyJ/elU4evg29usurVgqci1W2MoSj
ptxFs3hTamqw0v/5UIhR3qGmel522XKgIGMSYoStkWXOD4VUMM3BvF62lv3Ia+Xb2Gobp/Pqr205
+TcoeuhPyNa6Xl+0D3YyxPdGVW+W3VOa22js42dgZWV9raZh4GipVe6lTp8VWAkSRuE166ZpBSo1
lf8MLkbDO7VHBC9LgBaGNKSxXllJEZTm5VlYcfaWZ/4/n/18dRxk49pvAdxHRpg69Kwtqp7A8SEp
R+ul1wQREj568zeJgf05MWD6xOjEgjysmXCYPhPYCprEwBBGKo6q0dDFoY8SB1JxLyh+cNBV/pJb
/rWvi+pL1FtUe+dnwfwsT8u1WpnednENwxGomRx4QTgMZnRuwsCL17LsPbTgUGh4wypoM+tbaaB+
vtBJROQOlvYS2BPEMpSNb6L5mURCv8NIL4Tm3v+o6vSdhYyCGMt9vMjQ4dC27UJMbZfNeJZb0MV0
GPRXPMyKZ08o1sHwCnSL5k0s7E0MvQCPSfSCzrXZpM5oprT9hWiyNwlVBViJvYycwoxAKnSYHojf
vvtK8WL44KiBoMA1HxTzvhmtaB0IK74xWh2CxPzQSzPetbf2fWH1h+WZ5CcDsHr2kcr2H8+Wfcur
viTZboVSDybLbQYfbnagw5KSLjgpP+o3wZkoki72IMRLExnByqKSdxUWSHWqMMqPctW+sNT2p87E
yj4Sarhq0CHbDfOmTB6whfcYg5OYvvz1Wiv+JdkCaERPhNKvLjQFyelPyRbggh5untIwk/qbtIBY
s5gKqsKwdnVr7wkD4uOyHz7mZUDv/jDQUrvvSE6CcVBuly0VXmicG0cvxhss7B5JP9M7I1H3noiN
Jwuo7wmaQoOpDrcobTBrJ+QGb0vL9+/1xjzRif3uB2n0vfaGK9mAaeObGRoIhaReyWjAXAu0nFYp
deNDoUwI6fhBMm19HU2VHBmF15xqmJMDKz8Zav3cW/F49fNBD9sfm2Yxis2Qxi/Li11bRk6t2BtL
BPQEdPIM2Il6uEMd2liHGcaOSghwsuvt7hyOAlhiEWcn8tbwaGZZtoafOpqtd/LMevtREs0T65sM
if7Grr1sDX7So706hE82cZQelNIGv7xgs/SvfbBVp7S5DeIBAdbbJd1gurJxIbTTI8B7765U2iem
2twR8mgeFsEPo4hh82W+vcaNj6V62U702kZVJaV9JeO7qxZdQ8VM3mtdblw+mBRJMIEDrEzlTsbr
eYOI9OqjW42kdbkbIa9iPH5R4/Eurbv+1YhUFWkSVXpAS3pajYD7z+1sWtimjXQVoqS9HwlX/Mob
dhI60kcY29pJN+3qqGceA2nwMUCZ60FyVwbXBVXBpdQUJgEfzMkH5tjtI5wrRXsIcuPBz43xb/Lo
f+EQMbpNgHQUFFQDIO1nIf84JAUskNNwJdHsKUTLe6nKqaJJmfEgaqGdZpf6vDb1hyKU1TspteBt
qbjb1Y2/CShr3kbfUx3Y1zSXUAtA7RRFp5aKZ2oG7gLmWl5Ru04cAa9kG80Y/A0u576jCwrC4Ty9
qSPev0U7JJtm1tnUCfLdMbcb6b4dSBTycHrN0CS7LqluQ7+IvENGMu2UdG3vQzW3N2EndJiayXhi
qgHIG2v1JuZeWvd5yLQq6wiyYtjsnyGUWXHsPYDbjq9RxusRuFbSGxjp39Q4Eodu7rIkGFreQyjM
1nmgxZtEulRJN75CmB82UiMVO5Ve+I2XUQfIu8syMOvYHzZGmLF+Y1IBA+HjI3XbDPy49uWvZyXt
k4qgQsWDPiS5vw4NTBifIZCqrFrZFBqpGyqy3+57gdJc1YqwPI+9WmxNEYrV0LfTiZlLvdLIERGm
tIYn3GCeyGyM75KGiGY/JC/LW9Mu5q02Bh1tg2qCbsfPFAebJ1BUxrpVKvlKKIF6kgiuV5oviheh
+AchWuN7XGTPQcxbPWPkrak69yzH27GbHsnmg5s6VZTHf26hlaIuW4Av2r+RQ6bP+qkspqEQAdTK
1lVOjoLK4q9lsTo3B7zHNdpGlR3JSL9HQGbMKMNiM5GQa7HlyyC8UdqLwFZ2bdBfq5LK1GpO3cqI
oFh0fqxPqzRK1B1tBsXAHVJBa5vWBv3t+SGyiCOJK7bLFkK+BZKEYhwRsEleaEDBt/q57+Pp8k6l
y6YdLJr9NPvGVX2001QU8ETTdZg8hviphvb03lRYc1IByk/LMznC3lvvwbz9fKGSlBC9F00Dt6xe
UWEnAdCKcMfCZ6yXzYD40TGHeLzRfbm4T9JN7T8Ptkk9GXstR5pBUMtDmhWTazO5OuQb6WOe4yqa
KL1+aNDL+5I0x9hD26HrpfjoKRmgchnpmpLy0rY36SthKQd4m6rPacyqxEXiyaJSPCs86HV1G7e0
5TqwTMtWPfe3dZQYEPtvdkMRhvgW0H6knVG6XjxNWLCE4WNvtluptManok0dyo7o2AhcEAyRynti
uWEHYwK8I/bA8eAVXyPWVPQaDOsmrvxw34Ztsl4SwkqmWrTVwLitRG3eGXt5gQpIudkfJJUl7aNF
NQIyXefpLH+KV6iHpr9WYZLKJOXNJIziBDpknrK8WxZU75bmerprjCFwl30SXENXa1plH7dZmwP4
fZU6fLq22KiOq8U69iM8rGZTWZUl8pACcbU0qXJpW8AkasdWvUK4uawA3syfFGPx9aekc6h0t1OV
oF8gmzQRol6Nth6KJ/nNmEShA6l8cpGlMo+aiJI7zBneFlW3apgcxCTD6cmGhuNIhaKheuH0MU5D
i/BWm8wuFkvrcNCw71xQFsuDYZhIflAh+UBe/Hxh8aZDR2g66FGwnyz9So/aQ5+PNiKjXqrRZ0Vp
flVX2rBF5hq8G5iIOquPsl+pb1pkblou51vbepU7w0BuC4X6UBQRz6IQHt75seTtSgWvnp+mL+Us
12VSo9tVmnw95VFzWAoFYZbftlGjXC9bkUfvVDJyb/fxotGWjmE1l9iI6huoidpRNBOgyr6sA0SD
sRw2+zbZZPEzAFP96DUjgP0kdRblszKNLmHdK/slNF+C9AycQYzs7ZGqfrOu1dpcd7FlnvUhNla6
LJOnTIl59szePMdAU3ZQHHrUZf9739Aq46kdaUTShvooC0v5UZKCVS9R1wJ/H6wypeRZaIU/ns37
/GyGPdeTvMeOlRxjAQTJoondXOr79bJpWWJnILa6qyuV3thiCbQ8yHMPI2raKwwskj1InOuwV1A4
+h8Sy2XfGE84Jmr+Y870RIKHplc/NKl+NOo03EeduTGCJhgcb7aKq1TttUQ0d7tsmaBITiqt+6uP
YEmSJH+Xhfksgi6rT5Lf/3i27MtabFfKXrsyZ8bcQptbHqiioYxaxQEyPTQezerGW5rfFRCHj7Ld
Xy+f1lww/qV+NveFaJ3MZWLWSvGJQWDQVAgjWxSuSZNoJc/oGEuZaGCngPkWsMyyCSaeQEc1Uvpq
kTfDwKfi1A4pM+2YfkutQXKgGWfnKC1AkHmgBIVc5VejMGyHskXnGF3TPwRI2yBxbYSnxKBlTfW0
hUuRNgelKd6p8Q1u44/aC0If12SV2gWFWjoWC3KFr0ilEB1Jq98F9eTdMtRpptnWEc62dAs/2bst
sjHd9fAh3WXTUpqUuFGuDz+MJTyc5/uuvPqxWSIxIhvFxz5VGvur1seEU01LdaWVJvTFHsaJObuP
K7n1HqRDfzc1x8DM5UtiK08dWk8v9AYqZKsxwoBUHm1iqgUne2qeqkhS3TwIxYsSrDGLD16kRq/3
Vt/nhFLslrB+od4y3mFmMhxKCn70sHQqP0HEKg0jLZmelmv9b9+Gf/ff8/PHVa3/8z/Y/pYXTGx+
0Hza/M/V/X89/HbJq99O95uH/5g/+s+3/vrB/9y+59dv6Xv9+U2/fIav//HvV2/N2y8b6wyI1Hjb
vlfj3XvdJs3y/fzQ+Z3/ry/+9r58y8NYvP/x+7ec7sb8bVQos99/vLT//sfvRDf/9udv//HS/PP/
+P2/su95Vb19ev/7W9388bv4hwnz3IIkJSPkQ0OFjLZ//3hFE6qFGrzMH9x0jVeyvGqCP37XlH8Y
ugGuDrCubCrEnr//Rovox0u0ZxBjQ1AerS4Ij7//9+/65fL8vFy/ZW16zsOsqf/4nRD2080pGwq3
JU0GzbIUyjNz6+9PnEnNphoqohjgvN2fJapxHM4VLsTyGp2qL7aFczlSAWliOD3e3/CotLViTxS1
zBFSjQVHx7vFR2mdN9XK7NpV28E870HcC3nnIRqOXJP6hEjHtpKmtUqFAducoTW/mXo3EtYop4Gi
HzvLXSMwOUwQ2nEqHUONPLlL5claKbG8T1oYw+DAjcKZi6TBiI5jje25LU6IFhWAUAt8R4zV1FVH
UwzvQ5NdxdMbhZiTXWYnGPyFK6foPjbZA0ru7Vq2Hhr/KojlKxRWtxHIpY3RYuak9yugMN/RZ4zX
wCpg02KA7uZlf1vh59X5Z3Q1r0ya+Eo/nQLTFKuZXBL6M7R7L/tfOnV0El099MF3rY5vfZ2gINEy
t6mSw9i8JWa8V7T0hugGZ7sXY+w53eV3dAXWVRqt6r654+49hXgpzu0uBCtXOOPtOqnrKfIiWTQU
6zSPjn0wbvIsXQdtBaFMTq7wgH6AFnvbVlXsiGFe6LPDmFlugkjSjA4t6TU5XjV8rRAyQXB5Vybh
sTVkCCYK5Kzh5At7R1UJTwVw6UB2Wkl50GOI+JhwpIm/L4wQnCpf1KuIqoEMHbV17lNPjqClerkD
vcuJbN8tAujDWn2IfOk1yibUzGt3aL8Lq7+n+iU7ZTm4nZTzOfN7SRYwpaz0JhCmVj/psbVWRHTC
yGZX19hemxC9LEjaRrAu22Fj0dSSq3qnDgxEjJKAwhNdTs6UjW6GYKvADSnMtCvs6EyXZs4h0DLN
bWA3kUXj/Ym7raI5jTbsYzLgoFQfJxiFlqw45JLXIvDWuoyXdWGuNT+8Qv1kZ7aI9Vneyouv1Zab
xEMF1zJAnHnhAT3WjQq9LSQ4AYS1GvhVIII2ShQ7A6kK6f+mE8qhLoxdoDcryxYPoY8aYtXvI3qe
dMc3sdU/Ar0BFmbGOzpmN+NI2dq6SFX3TLt6m3IWWEpANGXryQpvAMK9dUN8QWrjLU6MPWqwAnud
azLNVVpHr70h8d5mLWftDu+1sz1Td2xoiR3jL5jOlAJfzbnOm07nyoqguURrq3ogXl2JEZpuRQmn
Ur7YfXWS88hVM7GuTGk7TOo1PeddMuMC42FmlV6JRHKDViBJmRbf0s7i1oXwjABi0CDhWZrrWpGv
IjwoTIqlMWjqNrkJipGB4q/rHsEGQ002kg/nTZduKOOjqRJ3N3icImrVo4JftmdFxZzDKhKchRLz
Nor8x3HCFlkDjRdLzbUhYaWlJHfqoDq65B+w1YLPX2xqXKxWtPM9t4YjS3f96HdiL7fJoxC+Sy16
3folHKEYkZR8A/Iv4LeUz3UEqwY+R7eCc1u7snIGUrUPpm5wSEKPacnko6ZQQBATJ9mvqPEGe2nq
Dmiv4n1qyWe4vjO0dzvm6RFo0LU+gXizvZ1a0uCPYhxHtHQL2xU8Q3ZqpC51oqyfab/FoQj9RzkE
Y9LYO6y+KSdADdFwV4nSq5hKojOAKUMNwDzjA2I7kWqHm7k66yQymYZl7bBVvDLG9qkODTfkMqaT
ff7fr+3Xb13zXn5er39Z4v9/WtQxkf2/r+qbtyp//21fJ2/Z9/qXtZ2PfSzukvEPRQcVxGLMSmzY
sgbc/2N1l8x/GLZis+4vPu8mAKZ/Lu+G8g/VppeMpzQ8ANMSrPw/lndDzC9Z9Pqh0Mg8av+b5d34
lW0Abh788izZpAMigNpgzQyQP63uRqfFhgGzmSR4ouOFYimlC9uN/eZZynWUQRQfnEdIm8VsbpWw
tVZdNgpnpsTkBUq+kQfbFKPt1YCuiKOnVP2tLN/MTD86dEhmFudC1munDYa3aCjp6/roWVAMcOD6
UBgpho3G7ep2lryZmDc9mLll+z5qxS1+Axe6PEdzwOO7ssHdqnxMNcuzmgdI3BoVlRj7wa5YNNLR
HB3AI/tSTl4HJTmksvbc2vleUbAQFOq2tKR4Zeo9IUU0bQYzeGnkEslnP3sVcf4qRiNezd8Wjt/U
ujr9aVj8CKr+HERR7/oliFpOs0EAgqGZzLWDEPrrac6qUE0KK1PdiR/otHZyVK0+3niF3LnYy9Iq
8bDbRUfUVQPEhE0Mn5oyu2ieiliyZj/M5yKyObkIJ9eOnWe4+YAesDmzUmiMbgT+pbcezFKiH6af
mjFoaHgykaSF/1inKQkDn0NNDJMaO2ZNhd8yAXVczY4SJZ6MfcDl12kPeqmXInrNryyk5FsyPRue
+UBN/BJ1NNJC81FYW9QcakcE7WrKmy9K4z96pZW41RQXqK0k61jPHmPscmVMCGosTt2SRdG21Rh1
hWJybJ8ep+73WL5CckgDgTRPF87cAem6KobRbVHZFPprlafnNMLMxLesN1tKUbYHu6c0HIiWGq0z
tOkVXrTjVmlW6DTsgsF6gqaIXw56BFXLhZ1QfZufaBTLoNH1q4FC1l4djH5XW+msmBFitsCxVMZA
e09vtyID8K5qySsAKAZ3Px28Mr9rdH67HTcvvW69wqCdnfZu2h6TMc5NUEvvamY9ZC1L35ADl2E8
MiJqZ4K7AYqVX9SnnB/LTNYa8hzzm9GUuMbPWXIHTvwG5PbDQIgkBeF5uatEkL6WFkhZafjmwxET
RnSRgZ3mha2x/kouXZbW8Yk4LYvpfNT8i9FxbW18zJyMVc7CoxevCKeAgrGZx/VMCFSStnNFww1t
dKss6b/qGMCi30ngXFO8QPPgYtT4UseyfxmzfNe26mM1H00bMxPYCLVZ1TP5Nwqdvrk1Ci10Y4/+
S/waWqW1sirPlWVzogTLcUs5mDhdnOyaU0u0dCkFPug6vJU4vOvk4Ivk3ddGii9gKl/mA5BCO15p
wGYdcotLV8lur824Ik+WnbH2L2UxSY7atPfYj67MEaVEBRGNTV1FVwntofWoD2ckttxC5xfHaE27
bdefSj+/X8Z+p3Bq1FKZLUHwBimurEC8LUc36PHrX9/v1q/9gPl213X03enmgL5BbmyeDv40q2qS
1NQh8nYuSJQ9jPEWWF/2ZlsIBk+S+jjkCoqqxjkmSh9leaf0RJjgFVuCU+uc5w2Axil6M1XbDexK
cvQgAVyIbIaTT+2VPOZ3Om0x7gO0hNF4mri7SV10FZOATr0rwgTRdIHsKsJHGv9Srqzz/C4kZvao
uSH9hihzG4Yvuu19g3i67isSq76YRteGwTJUjjpRD8XktfOHY9qIY1ukb4HUto6koi1gSQcjTt+y
GOZVPLybEpKBifKgBFh4zgKxYwN7u0FuFX+gGdfZgRvnkPD5eConaE0o+0Cgit4mfhfYaiAJZkiz
C6IxLhtSW3/X5uOtTAG62Ri+WxY2LZRbOHqja52/vlTiU5vi41qppipsxGzoLC+qpn+6Vpw2Bf15
C9vEAhwyxzWfpkYSMAbzYG1aj32AWnwuXhFFk5wiSjdlPSkORmInuRge5nfbExdpUMEF2fQLbayt
zEp5pXIjOYmpPE4lE5SQ30GKvxkYCAlJe/MzTnkXosM3xJwtUclrczTRjSrfVJTvFJuXYyb2sMy+
DlJjIkbCXJ6/Cd0rGd3BvW4mb6YhAyEw07dGNfdyZb4kBmPILjl76CVKtJpT18deMvdRhlNY7kyP
E0ig4bmRtu8zTikwK0QYaQpRUMWqozuLXj8rFke6vDKF+a2e1edJVY55lAbrJgKFqqDj1huV7aY2
x+zHYzr76Tg+ozDLxRkhF9fHtrWk0qtrUca8xtva3jgr47g3imlnYWIw1bHhQBfOQeGA+PYic4X2
TbwBElT7CXHrFM66mNDgQaG4ma58NXuGfBQp06ZETdZRbC/eTYHC5N+2a1xtXypqq389PBaL35+l
yY/RgSkfwGYsCgBGztWRP40OMPyhL5WycFWTBToLj6VundPeOk8T58ho86+WyviWR0gdPjlLVw6b
5abLGdM+Sy6lOcdQxGPCBJDH8nF5UYTchU3ExQI821g+aSX83jh/m9/ZZtRThjF9w4iDGU9mjCga
dGnAwXGbvBWN9hjCpA97+wz25ZzrJLlyUJ8jYXEuAamQmnOt5x+Qj+KxU+DSBAxQs+YGHjIzx9FH
2kx9uR56/lPTPSJ5QyyVos8hgdZMlSc+N7qFkGWsu4ddps6yd+HeVDK+Ft7uKhijfd+bQJQ7bMq4
GxrBQ+fxkNUtzRcJcTmGtaQWKxyEdwHTmsGENzL5iUY8/vVF+gQg+rhIpi6ENsfXplA+AZLHDFUi
oVQKyKXOAljQ+o4qrhsMA3EgeqvN/K1QGGfNSK5vRDQkNcZjqFyldeIjAsFEVajJ2zwzz+/Hp7p1
GkyJ0jIpt+qscgmQ5quXyatJImLRsUBYZXzAL6ajH0oQip/rXNzZXsuL3JZGCpxnuQaSF79gQHU3
X6t5wgcFwg2p3xWefo5icTS6ekffejOfXTrjTPJG/xjb+mM7z57wCs84SeOMMaJWsx3hi4Lm3il4
FpaA69GHiHcUflYKE0bQM2Hk89DgazOEcrI+erSYzSh/sIHqRxYnqAsmzNlj3b9ntTRSttHQpsPE
AySD60lcXbAwrxIyz0CtO9qedbD2ZuXpEAgfBqGgP82r+frViBrOE7aZT7mrtfD1LWCqrHUDSDQH
UEm+apTumFj6Y+WTwN6WHQPwr686PfZ/Cap16qZcfki0mqVbZF1/vjc5gX5vC0kgoZCfpyZ/lcv0
tZ6Ks5bmZxKXRxQp9bmWRDSXHgvkv40CCYnp0KnZEfWN8xgUZ3WmCkQ0j4gahopaVlk2j15IOTG5
FArWDig77EXb3BOzpND5/HGbQxP3g0MuN29RmR3pHJ1Z54nA7LsIsXFimdzAOorE+1LCQXOtPLpk
lX/RhogoWnH8AT50DAFNg2TkicDNI/igpladY8syV/CCbKZMKQL8n+UuXkeorOQPYwRry7PCnYzq
PizBOS5Tiqd4sLcK/FnJTG4bH3hEWd+oDdmQts+lSF5n6EkuKwmi6ekqyfp4J2P93WpFsS7H9lXR
82OIHB+nmbja5luLvsLdEqMsQ0dSK9ehRlPjd7qA8L4hqEDu7mFCeNMZtGqLvcyj1PjfWukZaOku
kPSdhp0Udz1r1tjK6So3stSNyY3mTr6FkNpwzLzWOIx2rzslDrz9MIeLJgB7WXoEBFvp2Zk4g6m+
DB/82DguEbXXkU2oGVWxYviGIpvbyX6+HmXVxdugQE4H3eS68reeGc1Sz43saATNLGUFYV/AtzVz
8oNnDTpg3hpvsQfqwPgPWsFFTYkzl7yiwFlb78xjPLLSjBIPapLfS7XiyFNBpqUgbkBCy0gq5yhz
UBhzjD2ryF6NgRgZHqZwGnVAcy++DBNJlAIPAT2zB3y1kEn1T0KKdrFUHJG1I6yNUPWMX30vfhVp
emmGOQtJxIHW27OYf/Pg119SAxHIKNs2Y/hNAjhoa6REdkggBcTr6FHTC/HcJkCS3pdMe4pBTY40
UgPD3I4XyL9U+OLKWqXU05xxHdbjS+xN+14L0NZJL0ZoJqTf4qBk0R15WIKKLam8HIhT3DBSJqwR
d+os8bP8JBwbHob6KwqRuUuRrl9FFUeiaD18+gr/A6rvam+8Jmn6WhnmgyZpuzm6x57j2LOCjSHy
dOH3ktzO4KxJWnJMAn9TckqjNsrp6V0gpF/y+fTI4kvUpM+BZz0s4yGcfBQaBflzm5CCTGc4VK/9
HNdjtmfPGjtntU+f6Fyrrh7ELaluD6vUjFeJxI0c6hhf+K8ZVzxEBdttU/2ub6PnpuKY+/liNwij
JKP4Mqc0y3ibU+8hyu8HHBOr+W1z7jaqZU9NkjJffgzi8DXBKpm190FJODP6plWyu1CLIO5bVE4Z
JTo0CIB6wR1tJncIa7xxTc4mzV3+Y/Fk0hZaIUbHIm587WpxUb16h94blfB0Vi1ndjEb3j/n3/Dj
z/giuv44H7SNvXRoXGHPV9Dr2khq/JTbNv2L+FiR8i9TxIQJ0aZOstdhPsABDM1oGgT8LGqD2t6H
JiBC3/YvIPQQKxvDIyiwOT/kWOMwvm9oOXFdUQIMk1crZe9CoFNzpEHHb0VdP4kuP0t4nqOm/pz7
V4jpfJn/HRL655725WBNnUva/OBnAtefsaSDyo1ScY17vtpvdYEH6KSsbRMRYI+MFUYveQPHhxET
t5gsnSO9vzGKeaNhd8I9zI1xsUbpAaDJQVQS/Z3UsxwvsljAkR2hBlSS9pdWuUuN8XE5fJtRbg6s
RbKaXsGdZwpEUDNlmA2sxm45X91qCi5zRShGSYsE6Qa1P8rd4x3sF6ZzQc0knVZ1yTyojdlrEeZn
2itnfTxodXqubVzhVGQcUZ+vO8pOpb6aR+w8LKUqOyMOfoGTj2S2sHZYdrpmXfCf+A5GMZrwZ2Rw
H+ciDm0uOliZ/NyVerwSEmAh6kDnQEnehqI1HaSeaHp10kU3xptk/qmKyuLvd/X32bOCX1fPlRcr
hC0XMd3ljbL+Pmgh6wUUh5WVWNfGxGXPJbJvVUWrIzDXSUPEN8mcJKuSv+WmeuprWVmHK9UGQoB2
IG4JVYaMML6exVw14JJ68yQ9D47cWFPoO0WzB9k8d4Qifu1bwZpRaDtb4fS2of0wj8mRNWIeMaBR
+pU+FTT2KNfEr3hZ9QUCxcwUy0VWBAQez/D/Bmqu/NrM/IgUaatQZqHqqZCf/xoyZGqBsIncKG5n
e6zhiBLHZYdNbQwaeHBVu9gsS/dISUDu49c0BaaLYP5W72k0Ljdlm0Ms99qnCgtC10Z5YY0LoTYv
nro6YYLCMG1mFTQaCGNAqfGvgx71V6LlcgCGTB3RBCtvm+JzvVZGjIcyW4QzPOd9WYySEYVMaEdL
jYm88Xs1mHuFtW+p33Zaf7I6gP2KfGO1ysda2v8f9s5sOW4z2dZPBAfm4RaFmsgiWcUiKYk3CJIS
MRTmwvz0+0uoe7et9rFPR+ybs+N0tG2pJgD/kJl/5sq1BgSw7f62uhIb6El2WMa8/JJQYfZnRMUv
urVLxQeaPcUCykm0r9CQPyJDr/qNrC6ZSPCpB4DQ6CAawMg881U22t88ryuZ0V8OYGROVcsTgkkK
4b9gQ+grR7I8trmyuIlL+r2PnY0pXtVi0zliFpYkYROHTz23fZ3MXWUUrygzfooXli0owdeMCI/v
UZE+09SDbyEAqNnAMlA0UtwgLrdvsvpI9IDqcPRck1aTvClA6A26D7qTBZG2VVJnVUw34rFk/BeH
ZK2turvzIvxSlodPRopr6OFKph0PejzVfbEq9SOysoNEnch5MeIxYsBe/Qj+5BhbIXV0M0AFd5s1
xCFomD4VFNaQtqffmIxMSRpPB6ycttYDxPQDvAU4Owkuy4o/pO+RqRCtQre3ZN8z27rtU/11eVNx
yXhWBREfe3BSs4PcsTyW4xqoZzUZ3Vgc4WqrZ6uPGIemtO/jqESFBVNoJvbgN5di20WjG4RXEHaW
8ThGEkvA0wy7JmYKR6In6U2ST1vZ9ovjRiAKNrSMbjEnJXdU7l2V3F44E+8Wnh3kXiNgVyaO6H5l
IkpK80fhh0ryCbodmD6tT6OTueQsQFvWoKEqGsMW30uyGfIDg6w5SlScPavq7IzjXWpi/jsNp67k
Efq40Lq10T6aSKzbVz2HYlO7lc0iPlTCCy/exFN1p2OJori/K/N32fESp1v6eKReDrEKBmgJePII
pyP3Nrf8nKSTYcFWfQ2uwxO82TZbvku2SZPtPfxNJq4iupC212SqS6dYgQsmU0LVuZ4tWuFOYZtM
IvhBulZnrRL5QBH9uqTcgYCglZC2ENMDqTdxSRJQT1564oC6I5c3BDNc5P5iicRXqDNqCHDnovLz
EUry1+6jLc1BqIEh+yvR/BKoeo+VVcGJYexkAbiZckuL5XMIgA7nm36y6NFRQdoj/byG9k5Wb9xz
mVAfnvN+96/f0XK4Fu3mG1Q8uwhtt2VODMi8ZNs4jvWD6rWOAJBW9U8WInea82SwL39G0oRODiEf
q+Qrp6NZ0s5Lsruvq2MRZUeJrSSKjbE3U2Gtitp+MIxag6Nz6FeIuIV+FUGfP1hgDZSba4R9Ep/S
cuLrsvihLIo7aPVfyWMfM0XOY4yfuKc4rS6bxWu5Dk7JdUtzk3nGPZIPGAJjBP7hfNBMTIwFc0k8
EBqg7+dbZb1VI/YhDYlcSRasoiJsYLjAtbMlxFJSRjCRoeoucF/Y+qjQW86hAFx8OaL2LGcisRQV
bR6QyvdHm/NTJJtmaq5fC7ULFieaY6CW6GqJNJQN59ZAr8lU9A22dlkaizm2x2aGnYIHnydKyjUQ
vVzOd3IIQT7zaNbtfQjWPO/S995598jpuVGzk+CbbvJPlD9V/0SKiG9kxUHy/BeCVxmjYRp2nHpe
xQO3JSFgiQ1N6vhBm7O7jCiFDklgnDnhZ/FeVOjIQLbuX9XHJrEQHI3CZLfU0CT2MlkQ5e0gWcsl
wNJy/RsNwPvFy1RacztLfxoFCQmbFLd8c2huW4ayQ6J4TSsJLcDyjA2BDk2/gA6Hsz7UP8ywYXvw
rDBhnr3isU4IfpaDV6FlD7OelZvGje7QZiSUcKqNt+wGBa6YmtOJHG2WqbQo2a/SFGjPFB7F0JWk
JEcTnC2m4a/9F+wWf+K/EDIF2+ga0iX8C3xqtnSz8BrSy6o+H4DBRv71WmwUXX02W/JSGblTJbtu
xkvzhBrmrJETtGZyt9HgNn55hSs1lsKAZI9K0Di1UgeSOQpz7xiqb2kHW8xM34rfje1lbcwjBLLa
AWUPmsmAmVzJbhN2K7ZPgBwseZ5ZM8sVQeXRGN1t2EErOt2lHiljDSrPlQmNCTdE4hFq4IPUU2qr
PSHsQINaYcKpXhL5kCMXtc0lcy3570TnscIr/0oTFA9gO+JobDxfWu0lBAziDXmzmSsybGAUAysl
2eTSe1b2KLVPbX1G2v6Maka81q/l3hqd17jVSnivKIG6907LwrkkVO3Iac5wn/SZ+hlVGk3MfqtE
zcYwus9sm42wOc029d1Jab5OPQk+C71ZIMteStmH2x9aQYjbgam6x9ipqAMp5rOk89GyOwNBkyrJ
UmPRrBTapO47kTRPZXPZJUXouuNmpmPIx0dOq7Ll9RElszK8kpWBZcN1ILqAC251TXgUVN6fC+tO
bx+zy3grg+S07drK7SMseb2FXiPYle9LhpHe3b539lApYy/Szl2bPWkkRE9oHPCo0EbWTtLCLTWY
Scs3kvOV1QDV0XMSac9Jh4pc8RyV4bfafbiSk4CVUVJ5WhXosYKXtVugM9pwl43jU+lq3RoQ0Hf7
8lQzkZZeviXtZXt1igfJ6EEVsoeTUZS8N/J3ukDv3YKy60ANJitITEuGr7/cV9aXMre+QL5G1WOg
lXEurKNnNGfUIoK6Z8CvaXa4lM1pqTPAbM5gJqyaTGVu6kp9jqISdg/NIDsliXDD45RArntJJY+0
oI8xVtJmrAWnHJXZD2qZ8IIU2A2SrOWS0ZW0c2Jp66k3t2OO0WHZgWg7xj2HxGVfgGfdQ5P5N90t
1p+FpeCxXE+2NJW1X8LSnLqAGuWTtkIUdEda96jNhCAoH3MO0BRqbvWH0ymrwpwB23zadMiNTwKI
aOhYsSXXaC/JwPAJ1CMIwK6lV6LmVEcASJi2pDskBF3iHXklcpV9okz3lYoVM9XuFlaNPexJQM7z
gzjuJcRrvfSg6BxVQPLOgLFoyyxg9cIjKRcY7J36IdMpjEau9SRecjnnOnI3ee1sldzYLweZxROl
Bui4wT15nvIDDr7s77K3f8R8LwcZB/yL6Zi6rXEi+6WwkpjZMHdXvGGrm89Ws3YqUB5diQ2R6gqM
ObTSf3MtG1uVcmwht2xL8crWi10Z98FSRhG4QxW1G1UM4KSfJ1s599H8rDSCSB1QoUhpXVm2Kv10
bAmS9oD2Nos5k0y9lFxYG3N2+S4pePgAoB4arwidhP2u1ibqABf9mWKeTrMmGCvUkaBvZRG7V9bl
X7sK4988hQmligGgR/MslxKyLLnflZrmoWsSB23KVRjClmpY22RWiEL08tCVRA9UA1ZEbk/hZQI4
0nfnyhlPP1OjkmXSpmJHsu0gURRmsVu5YcyZ3VmDEd6pEipOCZgOt/JpD6BGmEBzkt0Try0l9yGy
LD82z03b38+JFfu072ODMuL4AQ2HGi1ZqTfrcPCzvrW/WQxLgeYPhzwTGiMwUlTNXWrnvxZwukZe
NXA2MPoQJxHU2c70eB3zrWTr5kHIxUztWUVB1d54WXOKaNVHNmWD3gFVVFbnkoCTw4EEM00OG2E0
+6OzLmq4rMrLp5dnf3M0/UX3gBUsN800MYhQlavmL1WnBJCsRs+NunKH9F1T6idqoCR24OzpTBor
OOz0DqUXyzteO0DSffx4QWSGYn4IeNeON1F++ZslpHn/BjzgnnQg4ypFKPRg1V9LInBwVm6H7n3S
56/epTwssaNk1F0DWK0I1EpmVQBIOSHycnxb8tSjHT140WNftV/LBCSSpFnLyX6C1+mY0LPZD+ZB
MiKS7ESi+6GEXdHF4hUGyaBaybZ6UoXrn6fgLPnUemmamVfpHO/VcYG8gC1WgYCSP3VB7Nvvy+Fq
OZ0swKZe0W/IxNKyrDzJmagll+BJwlEsprxAqzs137At/PTKIlmOZTZYpqwk8k7M8KltSSxq7vXO
U5z7fCCVNV7Ie+bFYew21tTgFyXfkaXDG5ULQiBWlTySnKMWs5ok3b6lTmiSu1xSrsvxpCvEPhpX
fb1ccqmnyOnqWm4izSwCORqqmvk6wy0fs3P9XrLSil37jqu+LdChTGnRjfagMYg/I4RiQOaQRrHS
E0efh0JqRZo3fEtBs1w4WVGt024jxM09+OFSPf7aNcq+6qFl98addbkSNrtrIwnXkm6xZaKW5GXB
kVGgLOmUHeNY3UdFvbIljTYNROrdaLza9o4S6E5rbccv4iRYcqo6kL8uNEklS0WDcqKkeJGoJ9Qv
h+zTiMpPy7ocYs72rTE/dEq/akF+LYsmlsJDZsQvU3y9lXQ+uirn4nq5i9T8s9CHR8RiA7E9uuRZ
TTXbFll9X5GjlnLPcnKZjMsPMzF/JquHrFjlIdrrdpszUCi+x2QhBowUlC1vY6E3vrecWcUJQv4H
Sx0sDRAHbaqZaHlJTOWz/trBzeyj5cVyELRYPWUAEvd9/A8YnMM5P5aKQT23O9Bof1OOpgHj15if
kqQKVa1u2CgpatovMT+Z0sw0SYqvxHinqfUzWcfl5fQtSQc53kvtxbqQrBhuLIokOt2+lmI8ZXEB
o8HlGLNORvofL/xdKlld+1ZH3ski8UxrEvBH7HytUf7LKh9xk8yXooWkk2WvSGFKkl+0kj+guk45
VGpMpmb71CAbIMi6GbTqKQ4bdfmhdp2l1Q9ZOQN1qm4+S+LWNuJPKZzKHbhX/QlEp/iAZd8Kbp+9
LT/3+TOfZsfvXROlqxjuBslXX+khojoU9pcAZhuOX0Wer+nWeaNdltoC5aHwWiCeN2rwM8871gRy
3sBGWCg9geHyh2h6ULTo20Qzp0lub1WNkvEroKU1d7kJQC8iOaVN15slJSY5iBC6T79zlGWhV0tu
iyjqArLBC+tHdAC5LZl5XfyMXZ1RMaIImZFrevlBBpiAU+oEkseTLe4a1fGK7ZwyIFbwahWCFRzK
9FWMUxSXiB3RSiZGSmatKzhYQfRh1Hco1TxpdrLL5uwEI5e+liyIwgJcVoRD2odFfdY6Gp017Ukd
qp+juqSMFpM4JfCPuxe6tzx06KqBgC49X65isaQuqLjdTV9AJkEQ7DJ+rOfL/cWr9tfGvU/ZqnJI
XoxxTkXToLUyl7iPSJyMxGUfZaTlz5TrqLRQmZDcl56nby7MN5ID8yhqLaVETUqJTpyd2XgFYfDK
kZSKPDxkS6bfcLziUUIHEZvl87ZqPpgGVkzScY4bvdJZxFu3V+X6oHiYxp/F6JoyHhujiACTtt1K
xo5GNQoSmDXGSdzOAjvWJu0hKSl5/gMTyYMv5QVJEME2/0PrLY6MtU8nAPVA1oXsiV4NHxvvLLG2
3ByKjkenwKjGY3rLIfPFpTwjW8QAkmiP6EoU2kdFC/VKwAMtRbpqOjRmdF4Awxf65VcNpzU/63mk
TJ5L5bNDefszdaWTEoR6WHmUmx5a57lpelK21jfTVV8n3Cy4IRyklVBuK81HyR7SkBrn6se/IjeH
1gw3VD5+5jatyPG9O7l92vtY8gKetrK1Bspis2RTQIQdYKuAotp6Amq9wKwvc3rXmsr2Z8WQeorU
Wy5udjKbng7CcE0hnpMGASHNOxbw1tmFo228LSSJuqwoqGrXM7GSFGalgtWK11sql+2VDm013Vc1
Idei9ELyS9ARYWd0JAXqtYCTl1yNbbQnl7SycyN5OXEIUiaSZJlaERNwDJnxt0P61IQovgggNCXb
DaPjaimGLg5BFrOUF10mryjC9ZIkH8hcU2Gt7OpVso1LLi5q01dxtYWc9WnpndP7C7yrcxIjkaOR
qJKdcy3OkBbfCeMB0dI6zdsHraFU2gIX5kcl0pQfThsuCgdJgq0W3yWVa3ssWlDxo6+JrZCBC2UJ
LxmkJbXYGfqNofOtBcU96tVXuz67KNtFKpxhl03Ue7ffLau2Vss5C1LEXQ+htJ5DV0XTqRsMaf8+
jvxwa4KNYG+PsHxU/GA5sQEr6ku2TQKctZHBsuE+JQgi9oM0yHNnrRfSNTZgYiXHmNIIZcTuKV8Q
4cJxWvXx9zH1q4qfFM9+JTiSsaTxfJNfzCdNcXfLAeY/au38v2j/+F/Z/SmB+P+5UWSbvDdvWfvW
/L5JRL7yjyYR6zfDoL0TMiOddIKmOhwl/tEkwltgIFVKfVBokGxwaeD4Rw+oYf/GgUnnTYjjLA6N
vPWPJhF5S0WmFR16uHYdg7PJf9ADSlLjjwENjHymoeo2JzudUglx6x+Ppr2pchtV+VnTnXXW3/Q1
HVL5OsnXxQeEgbXPGeiNfEOQ3+UnbYN0zDn9qt4N9/nOvElJp+Mg980+f0Rnz94Wm+uq9s2tvpoP
3Ut5757Idt5DTmuuYJjeNnvc5LgJt8aG13fOrjq7N1pwPQ1bZ9Pv2725vtxY75d1+k1fmzfdi3tT
PNTwvPvKQ3SbHQlJ9RnGdZY+pWXclz99Ord4sN5YFU+cyIyDe2PsoOLfoDDGSWl/uUOgcq2vlBXk
57fRzfRsv2X76XUa1uAVlHfzRwsHjj9+HV7ME8wTB/MFrkd7f91Gu9L2q2Pbr3C5by6x/8H4anwd
97zx2O71tbu9PHYv9X20m15IVVmbZIeJ2ujr9MneTmtrM9zNe3WNGt2D/VJvtZ11a98030Bh87RU
Iml+W6k30eNwQ5vgGj2s4LKrnpp9e9C3UMoE9iq/q1czTwPqkluHsWc/v8cYjW/Dtjo2u3RTPCR3
8bnfa1+goD/S0yoIYZLs0OISOvt0RJYnAxE8WEA7n3MA5PWn1gJjAzBilT2Mykq5ri594P7IC0KN
NYfcZF7VfE1bA1Isnq2Hka4hk4PQ3ok3yEeHY2DeXO8JTO3PS7ICntqexxN6FB/xytsNt9omOqnH
+anfKJvi4G2GbbzptvrN+HW+HQP0sdfabbyxg3Lb3V9PNdAL1EL96SUH4OZbX4bH9DvI2vKxdlbt
w8hY1DfjLhpXl1O/D2/of99fn6AvqX2i1Uu0GScwi+uKKv+bfvIOSjDso6Bcx1coL9bRO2gq48k5
T58j7MWsFjxTZgRWvtH6Gx2aftCNRlBtohva9NbxmjomoGpnjZhfFjTn9EP0IUhB0dBM34wCf0ow
krTtb2CnTOxgoCn2CSaeVf+NwdLX3Oizo6704/TcPjTfU/nayiJHAdvia/3KnEDamflaCT5oS6vp
qt3RWUmVFK5ug3Qowc6qOcaG7z7bN8mN8didlK/6Z7sf9813MHjc/zWAd7lHTzH+ZtMfmJMGs4Vb
46k+uudah/QTZbRLhUv4olLOHiEZ8uszPdhPY4xWX7iKfqhfQYXTJEx4S4wOx4oB6QWdjfa3lnZW
gsgnp/UzsALqwYIhb9/Mq/kl+oDKINs46Jnl33tnZXzmiJc6350zCrD3gHS8naYFZO9H8vKUEpz4
YXgFRY9KaO8X67wO4vzWSE/uj6a8M/1+2xmk0QOYpMotH2v9dqVl23DjFHs4Z6x1u4oC7QIM/Ns0
vbcQRThPcAd/udprZ82OuOWUsXN/QCOzJ8WH5BeISzdQtnbQDX5b7KiNfQOUiv4QJRjzPt163266
MMiBEa2cLVmGG1ST++cbSnms7/Hz1K1Nb3PZfMOZppfV+Pk5byDuPhen7ORsx117QHw23+cr46vd
r+N7GtnSJzx3/MAvkJ/ML+voxvUjtFYA9G6VbxxrnS2vXvTbOjX8zjymFTBsVA0xJAUoHgxlDLU+
O7Xe8LISzbtaJYBdV+pLlSZbw95b8wmBhKo8eQiTlae2POkgNrwYPBvMWneDxRlvZ45UuaGGO9H1
GhI1vwKsv3iriXWR+6TVv1yfyL0WOe1ZwbVY6XsKl05M3zj1ihiKwg1Aq+TD7GN/Dl/yiBNt4GjU
WVYldfr0uwZI/agM++6rShfqakY8YjtdtjSwX7agG4aYvoM7VWELfJq3E7w+VpgE+pwFY3UCAlZ0
b9BlPIzgYHOThhdkAtdErO1deri+aXxtuqm34NM7VKjMD7Wl9VVDbxf+ZXhYsHv8R9fGdTshbonC
j4pmLBoFyN4+WyyOH81teIvSFlmNhoIVp5K13W/i5AbZ5OTFywyuD6TjyTrDkEYD3FvbAiE+TIhH
HCjKuNlTazLf2qkOG7CwgiWNWXKnnDI7cB9XC6BOgvWccPKu5k8N5S7TV8kemyndTAckb3bj83Dw
ZmqhF8i5b2elt6UG/RQe0LElo/31El7e9YmTFcenPPwWGmTuqdv65LuU704aVPaquvjZGsOLVC/1
6C/9M/iKh9b0k4fi9Axlro/F95tH8zZ9pqNq3WyN9fXdaFd09qmrd32tnlgB7XBS65s6gMfwuh+n
Hcnv6rHN3pGiOEIfvYOEZJc+D7tqi00I9F24nn8M++YuXCOZDlCL0+FK2cfbKgDRvybQ/2ocKbn/
6G7jV50Ttw8v2Ye9ZgGEt9pLf9O/9zct3NHDsX7X75pnaBzCHd1HtW9Q4MxO2Z11pIJyfYd8DtXl
/kf3oL2g/+3dlRAqsQ70QIGgIFlZL8OhPvTPLaKWuxiaGILy1fijv0e3Rx82BsDb3I8f42gfloGm
3erjR9jYwCt+doP8T0e4/w81OEuk9xdxK8QpxfXH9IewlW/8I2zViT/pGqaBmc4YzyQ4/e+wFXoS
x3TJ6aNnLnLg8tY/qUu83+CMJ6JVCXk1m8bo/w5bTY/eZv4HLQZ0cRpv/ydh67+B/RxE6yQLp5KI
oy1kUbf7XUGlb5zSo0Np9OMyojUk9R39g+a4IPGOM0e6QoPtzEZQ4dAZxwh1SC886tZ73yMsArTW
SE4cC31zOs4FPFIpSzT1G/WFDuEWSPzvxvVPOoQZjj+g3H65VfuXADu6Kqh9VxnhXv96bQ7X+bW3
Wpr4TdBFB6TT/uZyuvWnFzRhnaF8YaGk9Uv5LZvCvJoyWKRkXNqh2Zko2cmfMwBUs34oDmoOEGiX
QBdiFh9NdRpb5Af6gxcfrtkXHM1Uf+SYpcTx56tG2eWQg31XlGCiQe1lSL4McE15+gGxHIg54aHT
X3TEkhl7SIfW4/gyQWoxxV+c5JAPHxdhJbE+hubDjk41rQ+UigP69XwuN+Dk576mjgqZSIXGzYoU
QJ2BVmwA3F98bjSDvDk/pQJrkv7CID7X7aZJgtn+6EfkbPQPnXOCFa1t/YPWlWGUDif57RmGvBqe
hzEcNm34wd1d6LgNj9xIk1+RJUr9pNwqCoTCH5nxkncH43KAwQwLBjgnjgkrPzSO2Sq/k5kVx3TN
5zYqWlWz8sV2X/C6FO3WKC/RSvWBBkzHa5S84XVR78NPq30pKeXTm5l8ZFDhCRV3Wr3EHRyr9i1c
USAqPlwV5hSA4jadoMlazQ8ZqX3WpamkJPdfopFEaHQomAzDwQ/YLOvo0NaQeHPoAQSCJK5y3XQ0
Lg4auSRSmO671qZb+WQOYimbW7+4RSEpnT6G6iB7Q8axBy8f77iiQ6bVa16a7It8wwxfwninMDIG
nag+ROgH87KmWfMWjDEofBti6iMItL46IE5SOjnNxVQv7duiIpGUc2I6yogZ3EdVQm021CstRJeK
9q0RLDIFDt/hnyXSIX/h3jbthxWfZAfK/QOSh8gCAD8FnKPKbXJB8uAt5F+ozfpaeuLylq3ywwyX
8dGYR9n+FR8pT8x9033IpWMEZi7mS8KKl/viU0PET9bMWYjvOXD3PAMrk4XTQnhsf2AkkkzzM8sf
6OHh5Ut4WwynmoYZrAU/TpeHvqwY9gKzxis6ULLrbZEYvqgV/bXF+LeaqZgMV4NbU9XQW/lJOfA7
62YoiZuhkYArtPMgIU850TUKN+SrAkuI2XILBfsLa5ceWo5PGrWVvoBtic5y1q/ecJyhO4eZSA1W
BQ1R7usF7Fb/d7bm17K23CeQa9IbUHSq/9YLHZNZ7tse09bj0svrK/8f20cxbXDwYO7M2Pob6wZ+
4E/MqUf+gw4qAxrdX/MVbVsnw8Bq8l31RiOaDpHDVqecCGgbIh5npfnOA1mlcc7NqwIvwBkMEibF
pdX/UUOWOp+WkbiGqI9RYgJsR0ch+ISWlOK2SU3YjR7lW/wtud5mpCnafLV8GlE+NAhppH5Uhixo
2ywY2jyYOW0YkxHIb9cIW0wKjQKdtXTokrOj1cmic/I1MaCHHwqws+fZ5oRF022pgXJ9HTh04hRE
dgxSnckKivCRSFVDQoCv8YEsJNmeyW0pKs/pkpFxeUDbJNpWV7me00lu+lNk+W6P6J5LiiV6k0eS
8YiMR9TcqARZIEvPXMfRHpvszUq4G1fZyU1b1sFiaaBj4Gu1Bvk2z6C+9pUG6SbyIfE+jKGLpPM5
HR+ZYRndBkJx/shQpjyWywCpXUY0eBha5LR6eYP+hEDtXuUFuS3GX+Ox8/pgOY+83Sg8OPKZ6iMV
IOaOyZGWZrd6LelwlPtRW3Ujt00osgkhee4bZjL+7mrkpzCOahZUEw/GfWkXZz8zjQmHuWp65Nf6
eZnqwnxkFu3rVkYD6pMqCmQTXDhjyqBwewxqzbPwKc++S9HMhnNw9XPHlZSPLBZwhjqzU/HrnOaj
C6NQFivq/MtTxfS5dRHwG0YUV4BKLSLRrzLuhqGtGlr19K1BrC/3zs0sC1TlJ2k6vkBBLn/P6Vi4
ItclNySvy99HwC9t1m2L6bUaQc4CiFfeKD349vwB6TkEl8X3QaXJN3qTWWuA2jD2UJ3Kfzp05WT8
5EmYb7mOLMGBc2Agf5BPzywW6AfWsk5lCVzzluRIJ76LaW0whPyJQWTWEtqxEW9Aq2Cl0Zgmb2jN
liKkjI2ELxBAM1es80JbDTwnq4RJGO1XOzPx0o9sLFkcOb17Lbd00Ywg5Ghwmdh34sx3zX2YAqs9
9PW2qrZGyZigUBKa6AndjawR+eHFxDGpX8zrq9xwf5XJ6fxYLVYsKMdl9VH6gO3L00wArmQ22JoY
I7lDbrZlhCkmrPiQzr3yitx25D0WsI/HzGwB641Mh+qukJ9E/ATwOnPLSsvYw/IrY1evS3KFSoRM
SpzKziquLKvr1uqzQAyvfKrKEe9mLXacX2RU6VEMZEfJymmuecDNolUo5qgh0chTKwNfYDqmjNWP
NzVI4g+5uhGWW/c10pkwjIo8VdHQcenCHcnix1IwL4qJ6Kf7wJ1cwgmCbN/oHuUG5DfREt/J75nJ
a0iyLGHmYeL0GxcCV+LPuGH4L5zQoIcdGbaCzddbwKCSVwaHnSEPIQTA7CZxNxctXHaBPEvHUpW3
c9JEMpV8R2tWNkjUgTqe/JIYJVnUSHKweB5L0KCUXBZ7FUbvWQvTq7aSwZS75fbFkDXqnat/qqRV
5A3xaywjg7wDC2rOz9xVLAJ4dbFqmoO4O7FQLK4rFTqFoIIJYB3JUCr6qwdOBh/U8REq7+gHM5fz
44jRcPsGkCTBF16qIF0HA+KyZtCPX7sO4vaMvUwNlkjHBEfVWR5V5otd4eEX5AriaensYgnJnENg
hG4v80t0T2XH0VGJ39gXAOCSpTwMzgU+F4R+cdMaPsSqt6wCHg6ucA7C163rvaXKMTGaNaX8QG5K
vtgNW5r2loFOEQTiPASK68lS6HNBqRc7zIPIWIsDMyPbny0L6LcRyEPOOMR6ygOGNuOoLaMt/kLW
mPgPwbLzlljF2T6aYYB4XAAl8caOwGPMd7Sm1jVDUKJQyTqWtSsLkCmQsZi4kBhBD7MuI5+QZm2u
j2IjXca5xOvWeRYs++dCujVpt+I+ueAyHQyUOAS8RGP+tMPiun46jY5wVZyyRTuS+JnFvvKauMpx
xMeyd8Ubxc0r+078NcaMryqZTicig66J6wyhs47ZE2xljN90RUCKjc3oy0/zRjS+8m/WJbqay6aQ
1ysWHT87scsjg1uMjGCwYawlNqWyuXph+VhcqDzIWsJ7yZUlTKByB6M/JgUXLQ8idu0iEqTYMfHh
XExmhwnTGW4xHH8dLP7Jac9VdchCYaMxDcP7BVp4GdD5DaHgEh/GtuX/snhkMhgJcSp/fbk/i01d
lTSy6dK1rxKkEp/9LjZFoCpy++Tn9cS5RxxtGE3MhEwYEYOY5xZYsZHFQX29MSaEdxgW9opbPmCj
sBYSRbEcmK2JnfXJ2Pz1Tf7ZEdi1iZ11F7QcoPRfjsAj9A2DZ8IvWIStb1o4JdykBGfcqUrEIPwk
jJTcsYSuss8IQOSPjCKrICc7MEXn2TyISxcbt9i7KZOABZvzM8TwwFddWcPydaOfX8WYiT2Fp9Gz
bnNYyTBd7lCtLRYApl52prjAOm/WEoNYJOsl+siwow2+YiheLYL78VFWirxYY3LYWVHL9mXh0Mca
/PVAGQIa/D06kwjetW2wzlQTVdiZZXX9bjb1GLSMGjkDXF3RRp4fp89+kkCkJQ3dN9+okeDLrfmA
QyI2kMhCbLNNGCM2Qf6M9Nry34oBxgN5gAzzFFgGblWMlDgCCbsYV2fWAzbSXz+EZv/ZHrBtZPLY
BCI/+st06/1odL1tIgLCZmO2udVE+1a4W8dZYllmHfIBGVGCMHlKRcyw8yqtQBLKEe5KJMTHiN6q
74rz2EUEbXyQaFliAKchMMOnSZDHeYrL6FNHD9WrWA3raiwGd44AyMUbo79uibvk4zTLyzwPOfPM
2Mg/4kVk23AhwBGBM3E0wfoQVUn0Ie9I1MD6EjczcBcSe+EuIKNawgTxvYtfwqFkF4gO1qP6Lr9Q
EBmUDq322CMJjLsr0s4hNt9+lPh8eWo+JgE2ER6rjj8R8nFoatayCMUFS7wgccUyUj8NloRuOjAX
RcFt/Az6DPuedK84PAkiZOFK4NDmeSBRlvhWcYriS0nTgbL+3mgx7vmV7S5HKRxnwpjLGUY4CGQP
KikHBP7xnHVaQg5K7kCaeDloyS9jc8V6hDAQ4fWwvuLK4E6W+6GxOihhmnOOsk+MR4kLxCdVuGTe
JgAsU9PPjYN4Nr6OoOpapbOpOcgzgriTF5XkLNGJzCViPDt5KokmuDwmVKZf/Adf+etl+2eL1lGh
eiaBCXPgUpj/3daLwdiYl9AYZE1KnI7KiwQ/EkHwqFx5udz/dIL7fyWEg1z27+ZGCML/QOF9VxZv
H+XvM+HLF36mwp3fwOsbaGxgIyHrJPXwz0w476ggxT0LmL1HntwBC/rPRLjxm8O8AhW1QX6AEyVz
8k8Ob97SDX5IB6MmSZP/iMNbt8Tf/suC44IX5m5eN2ilJiP/CyB1VNwpTasJUi0diWzIEFGEwI6E
AcSHQX/OzsqE5G0FdHGbD+CK773ZhIlkVfcBOup29EVXP/VopdflCiINozv11VuU3TnN13bwzev5
Yp80GwajvQrmGIpbmHDhYpjMrfVBy1Dr7nWY5z688Ta11tROrxq9hhVZWgQETybt80m8U/Gh6LHp
WjBVYLVu4DyKbMpt8z5tNi19VrW3Ud11p23QJ8nHdUP50rveduaNmVG3Xdeuu505nM53dkUsCz54
fauQyU9/JH0w0pZlOwTWAKncVU4oOFCcRYU4GzbW10K5SU40wCEQqU4ADKJk1ZnYJ7+GWRq7AbjW
Ner1nD7jX3OEZ+lLQXY4GN7KbXIotvNneB7QWaoCWkiLeOs1e2WnIyrz2k0HEj3xZl6pAfpMUOZ0
HPgANjz2OxjuVg6RanmwYUcJtG6rQjE93GS1XxFVcxrwoUgOzF2y8c6cBunJegOMuIc9M32obtVd
AvWxsquBJm4rIOW+1ZHYCnDTFmCEPNmYZYCE7ujd9dwPDDbNs/OO9Lg+frNa1OzPIWnu9jHRnxBR
LpHMRtol34vIGRrs7xnGnhz2ugbFwDE2BqFOwgooQDDp24toxvl0NUNvjswZzTbdG9jRCfqry0Gr
7wo0TcEc2huOSCMUhzcZiJVpc9VvhN4Ixz9jQ1dGt7LO1Xfzc8Jaf+R30312LOPq0JsoKQLD183o
h0uzZBA6+Sks+3ID8F/UG42XCQWuDv4IsKrVdVirVv5T0/X/G0LRQ/gbJQP6b/7aEGbfy/7tj5aQ
b/y0hIb6G0zHOFaso+rCtkiY9RPKptu/EUNiIRHLlXYem+/80xK6v9EgSyeNBY7NtDk1/MsSWr+Z
KKFhO1FJofuM4PQ/QLIhR/5Lm5V07ECerINmc7mQitH+YzQ7DwT+dm3CbDIM0e0lNWB3aHuV5A7J
INWqRrjd0npz1Zrr2vKArnHQccAqxBCp1sM1MFpPX+XoigZOAxFQMfbGRs8tADfJ3N7YCPZdw5Qa
gmcAIXKG/yLpvJYbx64o+kWoQg6vRGIUJUpU6BeUIuJFzl/vhXGVy/bYPdMtErj3hL3XvoG0UPxk
k21q0nAxkzhyLZscZRJemXH1wO9VChMNybqVLpwBLQsgp7+076xJzSOkH8+0KwDzukDuxJzKtkvP
NlhudON8kKKuOcqGFahSFIdtjPitsuw36XlN1pm3Ea2ypsuC17hoWK9knkbEOWr1AiWWaR2cXiLI
Om8OPZh2RK3DQ2T3v7pRSoEUTcdIIdeiIEfUnus9etpLboFJbubpo25WwgD4o639C/bSJ1PpX1Nk
4IqSrPsqi5RAjh4Air7zeWIYkVqLbJf0npWdGQxcNz3ZDjNQB18iWjFW6wC355ZBECdegTh4i9pE
TiDlbE5YzRRDfFVtKmiAM4j6ssEvqzGssvK9S6oPO4OlL/ClJJZSIizpyJ2Sx/exRuhLHKrbxsV6
pCcOkkhefWNuwIqOZBMM6rG0fnXbB8SbAPQfNxP1XrHbVxoTCwoFfmMn1d1SnVrOO/llqJtiXzOo
EWOzxRFGsIPK9keJoudZKv80rUXDXi1fjd1/Lt3yw/Zl8PG9W5GsBCQPMr+TKWjbDk9E0jCqQSVW
ldPiGgQaYytecNJy2JOcTh07t27cE1yTodBHseTJdu2O2gyqq6IAXwmF9GRxShpDC+R2rPnEiJVi
ebuGXXpYZZDaVWleCuJBcIbQUxTyKMJcJRE3W7VDAp4RaLSe+XMuYFXFMX8u0jiIiGQbOiGmZ9Gm
qvtFo05WszV+wBHGhWvv+16AqwJETHFuPZoNfiF4Nx+jtq7HwrIDSa/a0FAJHZb4sbb45iCV7Ldl
Wb+28DHo+iX6p5I5TSLxIulqvbCiMuh/EyI1WmNIg94ghCez2r0o5P7enmM9PdWiXA+5CauHtKm3
aZ2/M3mSrkJgQhH6HGFIUrMTviBEMNHwT88emnXOMJswF+ppaYTkdJhhkbXRzVpBOpth6wztu+jF
+4oQAMQnoatVUbjGLN5aEb2tbet48tK0XiknR/HUxKN81OH1we5oV0Zz1R5TruzqwEsOYpSzB21U
nyp58q1I3DDTv24BwNmYaj5kAq7p3tr8XTKTkHmMPbPSzmAyzoTM/anT8GwYfY543YzJQMl5AUw2
xIlMVJaJWpWbLkhT4ygZdnmQB42RnHWQJj19sPs6SGYDxkUr/CIK8ToSc73mQEenrvdK8p3osorx
CEJl+P+/9f0WsoALz8X2BTbFIlCgBENaJq8DALaIq5eoh79B1HclTn+LKBdhNhpgZ7XFqzPArvZE
iDQpjtFOtA6fbVT8g/Z5BCNMUkhnWH7u7AfF0gIrR+7VsHTjmUcatWkJ5t7DoH1da/PZsVFHLkNc
Mr0XvgkqYSdKiawMYf7rZmb2tnKtnPhTMjqvk+fzqtDzET3yOTRAMSQdgOFP1uHNnaoigs60gZLV
6SFlNd/Vxms0tF+WubwynQSRPeRHy+7jo7X5wZGdRZweWq98bVrhShbssUlAqpPiWi9JUMdGzYTZ
ssFvRViNwDfYNuijCPSCG3WJWxQae98iQhTV8aOtdQ5SZzzwyLEDIK/DGyr9CKP7OnXG55hGLsJa
QxnoOdPkZMwjC3FDvCRq+k+rNbev+r9JA6WZEP/Sth4MXoaBqT4woVxPRd1f1Dh+SgtYQg5s08Ek
E7PgXQLF+TVoNLpa9r1mDgkfJVMW8CIknehU7A1zSb0fz6qe0yFTBct2oKXSKV76KBSD84EpFKlf
3jM/F1bnLzA7mMLEj+qaY4TW8sYHNTW4egzENk7H9YjFafJbM3vv2LBHK/phTegLjkWmvzM7bxLb
X6Tq7jhzdYg2F7JuZ9diolrMcOK449h6qbZS9WIk8VVcfjP1J4I305njm60rYaRFX7qsdSho1TP5
uQx/RXHSG0AIet3o+84q9otA9KrGqCsHbKyTKNxap6qerGg9xnb/Vo2J5OelagRdbb3WI0KODnqi
q6OQVCoOadNCGK5LNpJJ8Gu/8cTOTxST5UsDGzkAkBILTiKGF7X/kEZidccGWsJqfFt123gVs5HZ
RBluZUSKpWnv1c38UtdNUImpZeFh1WGiae+LYjwNnZp56YTQcWjvpsOhvFULUX9tZnGU0jlzbZ3Z
6MgpsasxbfYa/78+8QraRuv1ifNWKHup7x/hE8a8m+NZX+TvJm/3Jj/8noiS1JOMKhic9iseklOe
nCwVlI+ufQJTRuYp5Leu0T/qnq0wfFKy80ZfOE7v/2TRhhQYjS+71UMtI27STsyJIWgEgwB8aJs8
Gr2aXoXzzNEPFpxhP1ZIVjdVh76yrLyGfFlYWyjtymJoKOlhDKvJ8zLj5UoS6ylR16uhRW9O2Vn7
uX5ZNlu+sv1Og4PugkDePHR6ulENFwy+Kqv2GFCR+ynpbtNikSTbjGGhmF5ERhBm06cBiara0CUH
YMJeHmvobNcFHPb6KI31Q6aPz1sQd5tCQ5tQa5njgvhLYRencvZqk04keM6qopoyv9Yj16wAjnTL
sLeT9qnvtxs2Tt6qJv3qHUZyCsakGPJd2mPA1bl6RIJ8Pdam/VgkTDfV9Sk219FnW6n4mWoAL9SE
w61OAo1BBPTC9N+BIDh1mNRwbb/AJXjRu5FYpt7iR62DuZe/lFT6adfmnNvjIxmnP1qbHmMSC7wG
Kb2TtldprW+VweSu7OlQVznMmxJVZWH2hzgHncTXQe4itt51Tzxq46rjoO4NSzplI6HGfLTdvoQY
O5a2jygVpFQsD66mmJS3rd7z2nAKA/XnQhee2mXn1boTFGix+k/+nLZayeWohkAx4486Gj0hZ7+r
RXFp29KmyBlu8QLiu0qrhTiIFe2urhBKhSsb4iGjvsieUCBnaVDFWrDYna/JrXqYHCMwo4andUv5
kqbs5Wp0c+/OCvGYoo2Yal659FqutHTaEeGphwOMqF2uZj95wU43lZf0aLSblHtThbbStDdLS2Ge
h0elmT7K1OFPV1d3jaz0HdcAtZVah9JYQaTOpJ+qnFn6WPdhsYMM3pUmmi+nf41VGwF3lkcIvFDe
Cn3bJSbIHqo7oN3/8nX+zFK+rUuSBKSdM5608BaXaOYSgDWETxM6pnUsOK/DfUjrl86oPrr8bS4o
eIy5fp7K9Bo16gd0qNLNiul3LY/JxsotBpksHyf9Maw52VeFs007eUGaLGczmC3v9L3tIau+51kv
Tq3isHbi+XWXuTsXQkHFRBHTDeWWA3pSc8vxc03pXSdOAn00NlQTAE7JeorUFmupTH8/KyzN6uht
UFX+M2VLOK7NSyFpMJbKaQwdt7C3O8msgF7QH6z5oHjOPCGsLYcwi83jwGASRJvkasvwKWeZ29Qv
so5lLbKHcg+sCiS4wWBCXyJ3giqy4T5P9ppCOxqQn/EzEBgBlae1JpmxPPu+eEoJ8oq+UXSK0wK2
n9+1ar1pTt71FJcOOzOowMzrBxDmrZrxJRLjjpS9eZcAygemlYE1M88GqRk7kpa+F4RdLRTlGawH
CZ7TW0aXxnmrm34+NQdhtm9xbKNslPIrydwHI2PikZjzq9TfYe3nbpyNl7bj/uxt2qcsywLJHO1D
NcS3fqZs2aXbYD1lyAQDC/lbDyRUXb5JZVt3jSkHEzZHP9L4vKeI76wRzLtKB1z/5n6epuUl0YoV
OBWyGM3Jr1Jr+o02Ei1SJ6+9BEttNZSDXpd2YFnYgbLSPKpSTUJjyd9mJzML6pFSaUjnwBzzv8F5
1J3la+F5r9biZWgz5kaWCY0BPaKsRrZrScjkG9b7PoWwS3odEvSifslqVXhOrTHDsdt70g2dS5nV
omYHwsYIHEPoOY41thdcDuBKt5C3GhW5xKs6XKQYgs06dYe4hX2pDUkZwOpJU2RfVUu1M67O5yi/
Z7BLdn2rrbtFpHmQgvyUewSnkkGnpxrjK0Ezj5M5LDu72B4HQc0OrJKBkUbGbb9fBfTcRKH+rciJ
5Vco7fSLP86vp9DQm9tKWnHEEF921He48wvwYhbNMpQIQ9NWz9KG2LObWAmHZm4DIfkISGKAe1bq
OnIeecbyOzh8nU7NgojRANM+yOlSDFiwS/KTtlQDRjPlEquV5HK3ap7J00aWSn51pLL2bHMEpAAb
05VNTkHNuFYTa1/kKhwUpfMNZvnWtBpxs3yhu6mmXpfaQ52xxpGhZe1qC9hjtxr7Ai60W/QsKvpq
vC+GTuVst5fe0qiYy20NxYSTkL/j3PdH3Z6H3doGXb7onkrFhrJ1PWbjyAo+KhZXE/GnTNL66rA6
EKzJmao6Ep4CiqBIB24x6/dhyN4Xp8S6oEnHpI8ZlCb8KErcAC37i/Ph1zaa56Wf8GALLBB58gJG
4mk2pv0yDQernfZOEf3M6ou1dA95W36Wk3bOHdXhzGW2SoIMbZ99XKyqDinSVMpOTuhMyq7I9GSY
zTuABW+FLrntkBpBQ3g6ddoSH+A1/jKQ4HCpXiOGO67W0O0oGdNA2fCMFjB9HXnyVNyqMf/Mdan1
DDNU15bXLhl14McijER8n23ld0lm0wXwB60KW43sVN+5xbJRudiRSL1ON9NN+vFuduyeu0y8SLIE
M91ywmgFySXnoEl6ktRNlLhJ/aEIDD+pHO3rXJ4O9miGFboJkTeDl7eF5SdUDLY0QePrHxuC3I5T
NvwIkaJUpUxOeAIcU0Md2/DA6XwZEPYdtLAxjnNZ8cpJpqnhjGo6NmB9zlk3A5vamT2ipykqjjMs
Sw5yBLl5cojtKLDz6BtBJLLqNe69JEecZcVB9iKmSgRcjpLPqUS0OlP7mEKSTF7uU+VJ0vSPyoob
upiwl+OEwYoBjVPgIhxSJfUyq8LGZciuOUevWt9rKC8oxwmZfhRS3bnTWGd+kZwkoWL6shAgSWru
GXgcLTk5x5oGXY2WSa0LPMonGvYaIgcwwjV5zirs6fmkeapcWaTZ7I0Zu2illDeLXtG21sPA+0mg
w1VakgvdMevNSyK9RRP6YjJ1getcxLCA718ujMLOzsSsPurULaShRxJHpPCK+7FNDHaFzVVvmWFk
heKnA0Y52762EmIXSQZNtnYWp8nGqLAVkhszNPCW2FsNds8O5P8odXYQp0swd6ckqc2gHHmlqfl/
B1aTpUKdUSlxUGxCoczWqP9f+pLSccLSyy+DhTcBqVjAYEysQNvumUmNESgFn+MUzfA7GWShNB9U
/IPLN1iL46I/DIbCydcWxBrp7wQlwu6eWt3P+DDFbPwkXaodnaJGPZI9m2tOVGdiLDslloMa3zAM
+JpslFKAx5Jnv5JrlqbsdLq1fO0zTQ51fWF2QhPvLEbidpYYqOgdf4RyENrF2CBvAaLmWMYjhT75
pSPRThlD+3w01UPfmRexlH/ziO9KbXHxtfMfgLjWJwEFfj5iIjAlf8AVIlJrHE3+rNElKnUmuaLP
Xya93sdr26MtL8qggoOZD+AsnCU+1z1Qx4Q4Tqtie9RYmSuly30hdQS11HFW5cdeSF5GgRjXWC4n
5LN8hskxybsaDZH5nUZUpwsd9LASyFJVk+q1nO28QbvMim/DhEDKEu+ZLWchsbMRYa1xFp36xnpN
jHTym2aiT7OJ1CaZjduQ3lcY1lOZU+mLkceyb4l6ngGg0yG2C1a1Bbl/C7LapUn7g7QBUYweJc+W
ziWPfSW4LH6SDdM5mJUUSq1z7HPlR0vnF6VgZhoX03s6N1ej0jT0h8qryU2/M4eIQWM+4qDNQrCg
90kenlviyYKFyWbAFO/9P2put6zjwRK6K29TBfwuNZsj61pW2sswJaDAZxu1JZmqEUhG1sic/kZR
vqe6g11Awj5RNVgqB0pgudUauLcqj1AvXUeFMmvg/BXz4gTtUqKXT5OwA1AWjOQ4WBV5IFXLimxt
Rb3TFWTAi6aGncZEUEAV1Ani9WedlqVzJo0rh7Fhbs7crS1xSDY0V42MMTNCK1MjQeh5WVlPDoeU
jxXqshIYW0U84+KwC2XA7MvtD8Mj77OLzRr1mBvqE6ISctmzHKciQxx36aqTOSOkSLX4cYwYdspE
i26gLFeuuMhXq24O2WpcgcSdiqwhyUjQbtp0Ys7Cio16PDoZeXQ1B4lQbaZES1Wl5Buvt6lbd/08
yE8tP7y/CAjEshW/NxE7yYwppH/QBMQk5uIHpYr2sawliMPnip5IR/kxICQYTK08KTOHaQQFOVwt
0uAZvm3+DH4Jk+HQgegU5NL0YZoiv5qJebYzyz7rLcj/uokXt9AXauoZYUo/66HUcScIFL2+rtMJ
DDLT4zItMHnWHDKGhJnZius2jJUx2oNdRPS/XOKxGE4SplTSvbdvxnYnMI+tRKIPaP9H1emnY8oL
1NSLdIma/pAJvTygtc8YK5Y48uq3DkCrI5rmoXLKh8omVgQdVekpjnQdlOQFX9HodUZ7SkRxgwwm
JG4tZWwZ4sXrn5onaCcNPo+ixkTeiZwgOzA8YdulQUMA+iHVez+tE9zws9q407BdD4p4SiEnhISG
UP5W760ZNHL24pRYWsdBYXktSXQ++QT4bMUtw++cN1wQy9ScGFVYoT50IFdQTTiJ46sFk+aprW+p
UqEeUU/yuL5zHLFqLOXXs93kKpepke51hWIqSQRrHtkuA3UbPaxVjvN15XaU9W/ICOVhaPU/RauW
vTk0p1XJCn+WcBZ3Q8wS3ZqX89IPpzEqn0dIxFwP9ky8Lh7dOVrSAwusoyKSm8J03LebyKWIanT2
QxUBPQ40nd2SOActBsZfx3ioCQ9xVVLtzbKc9x2p3oD/KTUlafwcEgyWcvzRLIxwapkTXG8zvzN1
VEiaFQ5mRYyCE58EgdhTLTHO12IMLTpb2tjEGVNFZ2uAwiByZ3ILSznN+OWBjrmzpsQeVyazQsbh
edqnxxwkmWrNJzNbcUXIatCszq+WZqs7DFIWZsiBgoi5rTQkatD2wgA8txcSwWHDYmxFiD64U+rQ
SoDsM+zlYdJAAKyLfQAufKb5nsN11h/rgUNac5ajlvZDQNfoqxWDT6JR2cn31KGy0Cz8zkFBwAYy
60hCQQCup5y5+jTEtUPzmK1hTraa18FMOxk9NHLJFKGcGRLZ2VnnrTr9Ya/D/yf+QOwUUGkA0+0g
khuNtqkoAhzbpXpVFvXPiPmWgHrTFMyW7qcgp3n+Wd6Uw6+stDMcrVQPqA082MwWqadekQZqTA/Q
KxHLKbXWPD6NSy5wtaaOiaWcdbsqCgobNAoITLwhtnEqb983cJeITrd7XUyGZEMqP8qVme17UgXY
pFIpbtWjQw9ep++a0aDRNuvfftW+Z57vKG9YkUSfQtXvdWfdlsyPlIlwJrGl76kpzr3VPK6K8d70
akAu56Nk0UzayvLeC+21K23gQ31meoSt5rtlrZ+TpFU8mxGPW4jPOfmu2udm9Yz+astfq33Oxmue
X3Ud1UjNHMb+cNTnGCWwDHRCfTHzoxaH+Acn8ZAzKbVOg7yXzFvUPBDiRkSy+Vwqt4KOlVgZ41lD
BpacLVYD+AEn/BFxyFswslVSjJttPy9iIRTpLanuCh9zzaYCh7eAGFenqcumhE4WWMXM7qthUvoF
bL8yL+vga3jAMFywXWAg8mEn6k7FDJa/ypN5iSIynQmq16L7Gh2mBM06EuQleijTW8cQdHpeyoei
+TdSjovlu9SV3by+a9NLqT/by3nQ7xFKEP3VsN7T9qXKk72z/jMnlnnmTbKImz8Rv5kDEXbOZn+K
nGHXonpObGhOxyY6raQ7EWjavrf6TSaXzGwQ0NcQB4QPoZgMoYPc04u9JVMTONpvnd8zG9Fhfu6Z
99SPsnlSm2+5erWU35LhUdUQ4CQelg5y3L2Sn1b9Ftd/mf5aGmBleUVWEtLKf0n81WMLkCkgpKVx
8w1AwfppIeRz4pGOPwzxJcNoUr8iRkARyYTKTYuqQGVYmWEl1+9jijKRrZaSqzS8bsohlQr4CzaP
mYFJnHizDrDnwpbAkTyOEyjqEyO6hQsAA5NDMNNdYMGzct4yyvHZ/Cmle1UcDNJ7bQdT0S4ZTrnY
Z2Oo97emPy+grysecKwAdxQ9jQ5KDBKoWx7zKeDDHLW3frqYnNo5WeHgKewssACvpHvgxqX+wN+Z
G0fLuq72dWRCxCAAajNJ9it+16bZxyh5alxYEoOVafpH+jF77QmesQO1nv4C7ogl/TM43WWG/44D
0Z0LWmd8Te+3U2Pz1NtJoJIKrzBAWguuAmZOFr0HoqACASEVMIbIT9QSVKQ80s3HPDoE0sGFopRK
yIntJTJmGLaDsoRiSs3ZMR8BzdHw8vES2EsfNiuZbnaYrY+JjkJnoJZnbb8q7736Dr/VvMr5FY5g
0f6L5SScrXNTHfrZb1K/p0JbNPKWrll2GtOHZjlMyksR34TBS5q6mfTtjDAW1t1IwtH8ZMwvfM9G
w1L7eW+AYM/Ud7mtvIqpRJKBQ1BvsbNr2g5IP//HMcqhEpB4sZsgmazii1dEyU6ieVbqf3b2PMt/
ovhT1J+cdZ6V/WtJtI8ZNhTan8xmEvXnoj0tQDpRkcGxA67QkovKj8ddrKR3Lk7FOTbLl03+bMI2
J1+hhCGvME2IPY82A3UYwjWAbR5WqC7U0jIqc51+Rb1xv+0m+btkh11NtIAEqTsQUFItCVGu0P/0
hLExDVTuxJVB3FI/pwY4Yk7aHXaB+YnAgIp4FGaJa/aqDZslCLrNwiM//aInIUTjxx4j3CgkitQp
onAjiPVge8prvqTtvew4c3r+unFiNwHIqEZneaY0A22jjz/RJqq7W82fYb/b8lvVXYrmtV6utfKS
kRg8v+nRZ8tnkTChnp23elJPFXO7AQU7eRwxpVQFWrp84nFnWOcOypf00bUbvQ9vBQwKpHXsnKxs
G4GS2iVbe5V+vXQSby05j8SAKpDNxpjt5pGn+HPqP9nB+8y2dpQE+m2xyFpi2l0nqGvVeTeU3zbc
jLENZcnk+yd5udFOHVKKZH2zS955nvq2cHM2kRRbO6CAjNo/0/6vYCdCpNJObb6wmW9sdgNLwnb2
2AjZZAumG8l2SW8zLLj1GZQUjc5+cjX+rCWHO0ko7DYpczFjKgSqbL4lOu5dkv426EFYL1eaPz6M
jOiFxhSyln2nYrnB1Rz3Yo8eG7iMzREP4QnJYjHT3JYR9pWOBx/LOMugAVk7oYa7BKNMtUYo7amW
+Piazq2ohcxyvySIFJbem6M54LFDJSL5Q4f+MBOHNF9xF0F4hBRExKLRkRaUoCu+L+pytCdClCmd
Kvb9er9ws2neYNZBr73lVe8mhBEUTBtYFvkmrFoS2hEntD58WdoVJroCow3a6bz6QFdy10fAN2ND
DINvSGBQ+Ae29DySzAUhWfUTdkFux3RwHUg4Wwp5ZeRhmkwonT5iKCmJtfh9jjmMIUSRv4IYQX8v
df+wiVKXcBUp0Q4KfW09T9RdJmSb7Q+ndjy98xk/izexAxTDj5OeLOssZ9fJ+KfxHlfjz8IGgU7N
lZCarFRMi94Hy/qx6CeZyO9GO0hrsmeah+fyJ84Jz6sH31nrHbRcDddERdMzctHKHKB1h34yZt7U
fcEAMNHWI5x2RQuCM0bmpGD+1qi9OB6LrPCcouPXmF5ak8yKSL8ekmCyCdZhQjMyBWzJwzKth45P
ZHZu2+9jF+8aIg7elO3j7ZcYtKe+72GXipHRLIVxNXKd1GRVqJd4ftTb55zqNaOUcn7a4YNA952t
81OzGldHi30o+qCcRwuxtsMjZbAOHLWfukZvb71E8pesf3YgaWueHxM00BT9CeRN2IT9iDHywO3A
eI4yNPc0HvCULqZYQeGUqFpZoccphv6WObgWc17pQRUNT3LeuXG6PklcFaxIGOoA7maLD491K2fP
CKqep3h+yItt2/euTtDzuXFoRhgSvxrpUe6ki8Gd2iGLKMbanRqEJKRFl0QU6bFzjLM6rNbpMpjk
uzsZP4mw71kFrpYk0dpU4RQZYV8zAFNRvxmmh/QY0CMUIwQQcjxyugM/AGijV+jExvSygYCrIXlo
a/koi2gfjWxXlfdO/VphfPVM3VS9Dp05PUWK/JKn1bGaeIqWOURLwM86+SbkLylpjrUKb7e+xVPC
UmlFmhqYKSQbUR0SYw1HPQ8XJrSgT5nS6BdbOE82xISynX6mYTlJNXnj3NhDb24pD4Hc22CsnunU
H+x0utpovCrbCiP2k/G8htaY3/KxvhCwcK7i9LGBkaOOLIdH+aB30c10lNAyugfwww++WiuXiTmd
0LOg75ZgGDNvYP1nrJabRois5NLXYWjo5XJWMjuY522kliG0g1Er0BmQ1VNH062X4QKlsB9XodwT
eXhvVIttqbiUXXeOm/hkNdBn9T60E+a9tvbWKPKHnDsPbac/o4t80EsjrIp/aSG+DJC7VvfQgIwl
X05JpJOSVSc1YfBOYVrIcCVjsb6quvNYlCC7crYiNAEXXVIeJdaihdLtC4DdDSbt7K8x7Idyil8K
E6h0e2tM67ezufLjiSlYdomj5aAoSEQas/ksHKbIHB8FY0BUaiaSxe1sn+wPUjro3j4VRr4CeaWi
8T0fmrzaV82XzB49H3UXktgMLqgaf8l9j7pTtBInFQg0Vg4DS1CAuKeSp8U5dAn8/Od0YDsSFvAG
1BdSLZTu3ObPqf6dWhznFdnS3Xk03lteF6HHbMYZHRintcJemoZ4X3CFsC74F+sPXfpawntKWQoX
EkNbBmqSyxaOqcpMscBftOrVtC/KcaeEivrBfMYTAJiiBLvJL/YoADSdL6LJVRdnd6damR/l8VjK
10x7YrfqmkT5iGsasG8w3W0skfzV81M9bQg0Lfdl7Z51/3irOYgv2s7xMLyrl4xLW+kZcmsPTvpo
+kymwrh74FUKV6omfdoS5Vt2QrFfxiiaVAzOlAo2uiXcBzstvnfqXrdeCg5gAWZl0O5qe1QYkOYH
pQynIUQax79SvDE41I35H6HQBzmgHan+tPytTdF2+pW9R3awZoekeeWu3JVNvjOvdnNpd5OXtG7t
tuSJHKcdcBLjwuliOyFnmqvVQYuyTvkuGJ0ghh3DpjgzcdJKP/Mrb54OWYxSzYPjkn9xeXlS8tAz
wMMYVNQXbQOHjM+1czTZWKtoPtLlbCSWmxFZUFr+2HvSD3FapuOVXc1d8KWN8FEBsVn/co6L9Gkb
GQw8FbK9n2F0rSczOjjKNfFRKZqPVPy2+dLOR5F8zOqzPr42K33gi5A+UvOV/qhd/V4mnOteU86X
yqWdvY3C1ad7Nvvgfm/8yYPEeBT5RUWSmh3nYCAM7GRXD71+q+safxLZnMtVdntPtjwakWW+NnU4
yqdpfOVvy7XDYlzJzraJzSFLfbkO9kH2EIPyIlCni2PmG+6qBkXIg1Me0uQ8s6Wst1yub7H+SsZz
MwWFe18QYf0m0Wun3JL0j2J9ckItecr7/WLcBmqpe6z/TEtQOXfq8F3TfJjKg2mG0vzCYSzbT5Yn
8dz/1B7RudZDdgChW16t5hJvfDGGbsUz/0yYtGFc/abcf0r1YTIYJwvdY1EM/bhin1NxZQ/196S/
L/1vK4VW7yn6gzEfpewE4g67p8tjPojLMJzk6Kl07wIkuDZMft9hoqO6OtTpsR++Rwo1C+tCBCcP
LZw9Pmf6RW32ufPJ5w+LBiX006wctq8izIMJ4XL2kixhARycM8P2i1AqA7xxWP1x9OcYHqq3MTA8
u3xcKVitHedRz+dgeViG3bSKdq35W44hcpuYYnFw3pShccfxqaPLVWfkmEiSJHrI0ISgMMKvAKQo
79nj7Kz6tY98QZ1oggiiDHPC+i/Cu9mwOEqYj6TjW9SFgqkEyuWd9ZS3zMHlq1LA+jdxXoSmwLfD
f51VMpiY/q3ta9Rd5uSt7D63J62cJ99OE49pApU7Cy6X/5WipG7+qe0p1Q7MxnbG7gdVOY3Je6k/
rts3dpn0a12tu3J5cqZrFxMwSsyU5Ptq9Bm3F1oi+ibydmACNoe6e0j6/5F0HruNY0sYfiICzGEr
UqRytCXLG8KhzZwzn/5+nAvMYjDocVsUT52qP9WpQ2FJ+IO4n6xbW46QktWqRtQ4Fpts2E7Cn4EW
oxZA26PfQfgXeYmXGi/ixSksl7b4WT7g6yLKj5qFIhoSy7G5lfmlqrYGbLsnaZ5J6t68r+u3prrU
tE0fqLF7i/KybYRH6FBwHbk/Mi/yiU89VTfprnhknFl6Ff5Rrj+Q3KD3W7Xo9ulcKEWnMN10nTeY
7/4KeIuYy4YMD6hhp8aUgwupvE31FpzNTRmLK38bCieeQjh9/cdPw+nJ7Pv8MmU2q5B/kt4D5c+f
3P7W1R6K0PSjAGsFsyJOEINSM678deQahDin0cXXdtFCyjBT0yWv8kWUTW5M9Cb115D6onPvdQjY
aLhp9goCPXEZaU6G5jpW9+DTCrMgitJC37bdN17RqttZwbWb99Pqi2gPpA0MJzuz2WcQb1P20Sce
6yQdBbm520BQOUW2xjO4Spq/Zl06Ndl5KooNQYN2ZdPOLJ9mZLuLSemka1uM6l23q5giB/WXWUkM
b0RH8CxvZuCVIjpYyMO9ke4l/1BoDyUB4NqMuTdaJy18htKOdTqrfj24c7GPCw/Nv9SfiSMEB3om
9UJf7/LxaPHgC2EvNnuBuTmOf4L5JxdAhdTnohxnQCHXU2YWf1Kdk6tCFIXlLHJUPgDBsh7tna0d
Us6ExVoP5Kizqa7zhhtcYo04g9PyNJV3GvQgWg/lWYHd7cf3KVxHlvfFBoSars2ztqWnT85EPde9
33e+u5L0GOTP5c0qiINYG8O7TDUPCKctvJ49ADWhl7sg8E4XPjVZlHZM6mvq5qgwS7jvXVly7hYV
A7sgPXMtOAWKZWHTB5smsaP5UWlbqz5lQMrWij5nFV4B+CrGXhYNfkLQwBZjIHOk/G0odhzcFipI
23XJcSTpk4W1PwipSKJV3Jks+dW36aiQrmfa6CYlFdI4j92mV4DRt4L1SCw3TdkIuBtJ483c5sCS
zpXoourwoYMcwDpmK3bkARtdJONgUYhRYPEkimKbkFebnEcDFISoG0V7kqDf9SeFhsd46godkuX0
ratWr7alnQVr9xCc/B8NaegSzf7RsRIwYqKai46d2gtkReRN7UXJWTHXlMX0zaCj2gSugpujYXre
lCTcQpYionJrFGcXiWqQ7PX2nhbsIIZjTJBzn9LxapTvLdIuBFWMEt/sREGmvCnkLyn0TyYoXKft
xOjNnG4U+GFyRA65sq3NBwrGkYqRH9rowslEXZ8pAzP7Q75p4d7H1sxGizXHI6vspdXojJcw74t1
kW1n46DFp5JfbYqpzvuRi8KnYE3cHseI42vC2yL4tBP2fkXamR18RrgT0m1ITt6DPmZdW2teadzX
hzzcCjDDoqu2d4hpUECFMCD6GdALEUGdvkNgXpW7PNwkVCdMCtlJ4MBoHBCIeIXWVxD3oXzP6HdY
hcUaJHwkNL2W7PEyJpmL3qQv9uZ4GqzdbCeAAB6iAF7OiCdr9BxQs3KC8dcYd5ZxWJbEBL4zqIEL
p2K3pAsjaeW1wCRU0SohRGYl4apSGWfTY/FEgm7ph6byEihRZaPwQ/yNXnri+JOnoiPD74jkrfau
iVzCMeLOrtq90p47wmN1VBgNI1a19u3a/Kf4P6P8bGUG74iAb4t1qMotG8+tq6HGrvFdoaySSQS+
CzWfIX1lQoHre1dBcpHDLAS/XOW65jWDm1euGq0bNtqwOTfsv8zhKdKuKgtQBnOiqjeOjD0Enllv
52jJgd0Y4nH8G6nm4Vcz3okzMeLn5OApzO5LEzd/Bs3VDKFgXAKfVzFB4Ds5O8rSRNzIWc8/KJea
ulsOvO6/xA74Q/9cDlTX4j+wNWS2ccPCCG5eXeewkImY9k8CB1NhK043Vfvsk6WHrMTTJF5yeacF
R908Y54iCiPN97MNv+wfGRNWDSuCihYJw5PEQa49Qrs9EE+T2yyfz0tEZSjjuARFttO17EzsEfYi
JwXmpowo21h5FoyMGiQOG82X2coAfmdIiIMlyOg5TEezvI982WN/NEcSaS9KjK12A0LVoT/JyEXE
ZULqbFtBYqFs47NZDND+39RfI96wiFDXaqtda4GFcqcy3SwPUPVdjBZBxbLD/mX1V23LaZTzndFz
zLt023T/FuhU6F7J/NOpsMHjC4LJ1rsTY48qv5fCDbkCHiXeSie16aCxIy2Xg6LcRvWma/tE/1Dl
N5k+rc9fbf1RDZ/4XeeOgklIQnxuhhMFlx5XYUQhwAlmfrK76eIHt9C6W7jpWC1I9HTvX3qmeInk
gEPj70bUiUZINLbXOSC4AO35ed7hLu5bcq+2YNB2oeCmIHTPcpcCNEXngQhoOmS5c3lBgxS1P0+g
+4vp9zZwqTJctkZX8ZCCbZvuRTJyhVNpl6tOeMMWvKa86PSknfDBwMusPNmwrOgphJ1pnVJ8fdW1
VH5VOIAUnmCSgPgQPsvWXS1OcjGt4mHvl9+leklmOuonEud8WEvpWsuB9baR+V2LvLqPMd5VP/qK
XIl6KxoMePtGo1XClSAqbL95DeJIu9eR2xOurOJfpv0rApzgbJC2GdZwAnGVW8E/I/zViV/Gd9bv
0hIg/xrV1yo5vC8s6TEgq0u5ajhqkvQ80Q/hgY76kxX+ogQQv1VuiFlyrRxGBjCDS0JtmCScznzN
SyAXG8tMAkaRWZwJ7xlpSef0qQZ7WfhuyNunirbFjfahYlX7UlSM4iDXd0X84IrKddrRcaM2Xqo/
Y8hhQbgttwyagSbbakz0kAfvPTERJZpwEShbGE+CeBiq78V7F4MMslgFpP6mjqxCTP9V1iUZCAK9
6SZtwtG33Ej3AJcp5V9Khop6PdsDg4/T2zC9GJFYcZp5RM3QGe/8xklXkY2fiaIhz64RHjF4rQuU
a+F9DLay5gn6xaeFk0FnTV4kERQVbxeMxHtpYFlw9RjN2x60qu2OWfnULXTq6Hl1EVGADY6mkmkv
v2YHMYmSQJteozXaTvbCp99J9U4Ejdm6uLDjYK8of0P+h1aph1ykj9WU32Vgy9IdqwcIE/TS5jhk
O9U/1dM9ab616qPpHoP0zheiBDuSvMP6ICm7iNWABlHSDPdwB6p4idAmVI+8w7Q0vUctCwkZAYFN
BpHw8EdWbueSbKudL38pqyUWH9XooXZo0pSfbs17HL+TZMdtQc1QrnIY2hVx4pDGpMQFq6H5J/cH
vJ4Q/n9Dtmcw7nS60ylxrBqh1vAb1eZa6QqiUX6Zruy55YmsfgX9Mbqo3OUHa9XZIaF7lrUliVVF
dVIEd4ymdsB4YoeOyP8wWs4I9qOee04s9wm0WPI1gsQuvwZfhxSuU8IJNON7Ll6BcBmkqyYdqoma
RZuPHXfVgxlLs5fhkPEX0Q0L2BRXGlDgf+smy+kc9pZl34nOeXjOIwhVwvqB4pag4VmGNUWmsoad
XbSql63+yABIqCs+R+zU9Q+Tt6MgqN0fHqaP2iN/JxRbTQ8MBcjguJavk35mzKdJJnuXwYifWMEG
VtFbph6tTVweDcBF2mAEF6SvUS9yYvbC6kgHU/j7ZPzlXObjmwBAx3ytGReCKoU/c3aTVxZ5U7lp
tG3asEUdFKI7VPKpNZ35j72nMBG1cuQkSPKuFremf6YGUBVY+AUd/N/0VWq8s9WPPOwN896FN7M8
stWuJkSBK9FQP2qgVg0ND6OcQIhKrn2YMFlDcfbHPT+sD9xA30zMchUtaPDXgUtHPRnuFrIy4whg
U7mzsZ8Y+stTByQpbcvgiuAZmawEePoqm4uu4ARaGXZQHa2rYDhouAU2fxDKma8JbPnvh2P4Gh9B
9hZPxzD7qYbT0iRrQYSmekCXSdx/8a4NXgIFHOY3iwtmWRK8dPmw5B3NuuEN06alt6kpMitQD4Po
V05p6FNneUzCTs28yDxFEl0uK8E/5Qg5y1OV11XvNdb712xn1ZmKErLXwDSvTJFOGWyG5GOGlMup
lUb6PWx07QyLWehrdMlKsk3e9NRdnjmERWTeMLPYoUjCH2bNaZMHd73/1/K7cm/YMmo2QIBQ5xIt
8b4/Cd/6L5dLH97FZNtBy0wr/bMzbLNFMvMhi9+07L26KroNd2iZbGHm8Gxvl7dZkPf1rn8Qz0kp
STetdFYamkzFQz1NSfbaAh3gYYE1DdIiMtdstnN6D6UXvYI0beRoP7H/q7ugW4K6fe9tRsX6u9N+
TAWgBK5kITBQLxJB1yrX5S8W4Q/i+cU3IxR3wzrAF09QoMp1FM9ozHkiQC5LlW1dFMvIrj4NBD0E
5HANjsY+s7bB7IbwP1+sh8G+sQRTrESnh65z4smOuFgy8aaq57h8B1AuDJSl4wWzYSScpwk8zpuy
Q+khp/LJV7wuEFKVfADW6cqxJLBeekn5yz8WIAf1NQ0NV0IZSWJPDB8r1W9m8hSss9F68nSs+72I
k4MOeUDjE412pgULUMFS9Lj8nVQCpYqHAlSSNt8VVk4LtNaqD/qKDBNurE9uKZSKT752PdgvM156
GggJmarnMjmP4G30BiFYI1oyzITyFl0ZZXVXc+llI+lGmyV2Ski/4vzLl1HPYMzpmINZ/LeaOHGb
frxyXfPDlpuzdvV1b7wz7OD/VVcdiz2SIlgF4nkpj1q7CYtrac5rFq0Y1nsyn9H7tJLD2gMdm3Xv
TpFbIpFM/k1Jtuq7w4K6aOGuW8gA/5hFr4a0Yhwb9DrCV81/TqoXW70QJ0NH7ovqnIXfOgqrMT7m
ADRG8NagcFeNH0HcFsJZh9oL4VHoVMTmKMq3yPkaoSzx19lN9Wz8fWcbjh+c+8Rd7gR93mZgQ3NH
AiQFXfnnax+R/9S7d0vfVvKGdQhtQHe0G8vvufsU2BqBCYWvZsGyR5o18VPz7yGG8wUdSKTnMsor
6j2odnVwB2q283jPfLg2F5nqFxKwlbkkWsOXlyIXD7dtNkTOON7B5Yts34FBVJ4fFCutgp7nvYko
/adKyrf4UO0lEDVlc6mBs7qn0/XBPYxskVz8LZxCN9IOWu/i9NTFemXGhxqxDWWu+h7CdhWV71ur
u7Qle2xQ26RvAscV0a6N/bETvLZGnfmPLXGMMKwmyjk3pEr4PltbA15PfrwQsEEEXMmVU1evHAJn
5gfLK5Z1JO8SI8fyvk3qp1zes+ZU5L+WX9gdk1uW3EXxpeHn87UrL9qI6EcO+IXzW5tckns8X42R
KxycczNOBe4dJ1xmHiQMaNwC0Hz++lKGDQEmQbZO3Rt/UDNDqwJvIlwsY491wN0CFIlopvsnyi7a
grMR3iIRJ+EWD8Q6za+h8536GEQEiFksAJT4dF2LJwPFEysz16rCIqDCIvtZXpEIQRYkDoYxvAAM
MeXqFpnoqBfY9FwPGAoJ5piOkkKt4XON+6B4LSexEE+iBYTHrNkAmSbTs6bsNcFJ9bfLyL0MCVwT
vIjc+QA5RGGihMRstPKll1VtZ8GNfctePoAMKqpDNw+LKHx6j61NP92RKq+U8jxPFA0kvlvmgoy1
yPFaMtaleciWlgBtQtmdda6qQv5Wkh9ge4OlMvkx0zYhRkdRJseJu6GX2YkcbifpNoI3mOvcYzrM
JTfVD+Jnw5Iiubkh3V1bNLUljpyMg06HZugbfdqW+ntfwx/x+JPsqrQPRcck6abliUTW5UkYypsy
vOfBR/0V6SxtGriihSMjIZVKkLbwPvIzEfaAk4+/McLmdZ38YiUMvS0ZDB7Bb6BsSHUCVflg9ynP
LYY56mQYAHaP1PnBGD4q1Q0ncmEhdWisPWk4mfUJ3yMqPmOF7w12H61iciJLnrXgo7CbdpOAmqFk
UwBm9ASjkBpd+XolNHwN4wNc/Iz4Mhc/2K3q13dIBkdHudxvelILjubRatZNd2iN3yz6GN+q6oIR
35w2RHlCOpUoExrzqu7Hd+Kel5/S00Mxp9ApWTIdmYgt6zNj+9X0Rgwo6DuaA5rXnNnZqzYDhX35
3hEXLtheYYioPb8NA2tmezW0h2ju1eivsL/zgcF3Al4YcSkfK3GrLX69Y8ggXy+RywzSKeOOEZx9
3TP3PbH8wfSo5y9BeXX6H6p8v9/J/rdS4gpZgf5pT3mJcHwsfI7vfwAPKzrMG5KUdXGP+l3M+oHq
t8RjhMSdG7RWEQmYx9ZCWk+pUhcy770za4e72c9oNd2OBt7f+/EVxd3C+RhsWfd301r30LuJRKqo
b2P2XkV/CtQw2n+LN0SCv5lhQZKaY87wXYcyER3aDYmZXUsHQr1wJ7FysYzWqaty570VhFYYyrxm
jzoJzDWt1WdevpbiqrdfEhfMcJVbTlaO2ADzcNfI9I0BftWbqYFEi6s2RjdLuFeEBDoRKAu24Bj+
b+tyRyR/BhbWubUckyjOVt+Y4zmUfyuDsH9on6PVQxx8zezeSildU1Y4fc5B9V8S+QlaybaLMLUt
AEtlwun9HvhXWobZhMfAMYUdt91KMNOEmwrlXx2+WcOR3xuKD2AZPPE+urUzJtFucbz0mEQzDkdH
UkuwS9p9gpouMY/URBFf+zQsiec/MvKeQqd0lafGIF/b98ZkK0BJKk6LwBPLNcxnjuOer0N5djAR
0aJXAXVHdME/kGJGDGgHbCoqiE3mG/kYPmxWrzn1uE1J+8gJDNpJ0lVl7FT9T6H6rmeuycPgDG7c
Hdiy4HB/Ry4XivbfLAP+pREek7OMs78sAm2/bW2x3Fb6o5dmcNvQVsdn6j+nnhn+zxI+hPSDHaJa
hOxiM4puMnu0zBuMrw3ipWmreZ3LEmAHMQb2DY7A84uiq/1DBQhnnq5UzF7dYqOacH/1XBVIktT6
qYotO3O/tOljmQtxJlr1eZk7q/q7+UuoIBqQ1oxWqC7OZCorBPVASBQ3qdqn9T/NP4FFFaQC5Wd1
ubqXu9YcuNwapzJu0G9SRWLmHrKFDO77AlQZZgom+SNXkS0FvSuxdsRCjz8sdj5ES62C5K//8cUv
09qHioTJ7TvXTzwZZpiIWosD2FnkP6B+8byWrfcRRdqyOHlJNJB3hJw4OFjk5xLsppzL7ugH/ESk
qX7xjPDQ5z1xbzDjmsgtFtIBsnl3ycnMJtZHs6d0b9ZA6h6iOBW9LE53kEQlu+vRuzIw2uk/MFTE
Rvx7R49qfFj9V6T9DhWyP+23o8ciDcae2MlIO+9otsCM7E0bE8u/4KkpdOsahJLmitigHgm7Jq6O
j7arnBKMzYDT8fsORfIdO1NrHCYWcNHwY9VDf9bNJz288Z2aM5QcrVFs5U7THtNJWVWvnIo1xgGP
rner6Z+OIiYFZa069nhwPJDeSSZEbPpVZ2c/uwBm9jR5IWkULVKoYUS/lvd2PV8WLix+a4U/pfqa
g23MhcgCGMo9CE1CuzGlpIq2TixxSychgZ9IaiuOqjbagQRIum/EU/FGH5QgKhHvTQ+xUm4G4SWF
MMjMD8uWj+WiigsK40svnK7EOEDOqtFP65hKnVZ0ICkJhSh7y3UYbMDVyeIKpQ391PJtlMq1Dxtq
e8D4wey0aGFNNJUQzjGJybbhRb6Xm86QfqYUkpWPN00hxsuetE3zNjLSqi4AN6nCLc13dDHw683a
0aLhq/CK68NOYGfhiuzxag+4ovO74Iqx0Z/S2KlLlgkThj+dJHaI876n5HRk1VvFl18M5NxwCEqf
d8njyw/uy7286E3gruRpu3z5nf9sSEGLCibZkExHdPU5yI61l0VG9pCv0QDUodvhqtatlzgflPJW
CW8FcTPdzs9fFAVF8eToMcNtNHReceGIFhBmGdoFdtq2pMVlwVfWvchGYNhDAAqYubhecNAq5QU7
nqOl+6XrCjvNJvgfhAEai9M5kym2iLCHerEm8cELgm4GSHp0l7j9tDzZEMC9FiNSDkVhU6qzlyeN
pzYZhOxC6iFohQPKyfJRMNYnjtzKq5qrYJmy9M6y8wPGJICxUljW9rBik55pXFuiQ4EH/oYFgTOD
hhQklNE32TU8OdiX2pvIgk77q6o9n2anBQHFj0WGJErChB2/Ielwy2sDoigY208TN5Bc/OrStZqP
RDYRY7yK2SuwiFJTme8IFXRlslHbA7brYw9pmEpwTQVpvOWvwBFdZ5da3c1gupbI7af/MDqgVjI4
uL15b5O/gGsB6kC7BOmlVcFc0ajiZQqNzwqLvoIhxZq+F1nU0K2pzszPbiHsfFpe3skyOM/ZJpru
o3WfkCWGPVQa88AloQRgV0WY9zfbFhVhP0mPuq5J6f8pXkr1rpVIQ0DS9JEmH3mgNqfbeDlVwGKi
SSZEwilnWch4qUPYIX/fg5n1IMS5YSBM6cDKLqxA0YAdBw38HtTU2JGinHW7nG8ZY3H+z09F7FMb
yb8vxXT5RZ0vsakhdERblGZYOgvIEGUU6qoMjptayslWC1KNluBNRyjO35ig2X1qy3ZOepPT2GZ8
mZKHKp0nWObFThKafy3ZCEJ44cKZQ9Z9Kp+SgLO1/mx8VpUQdXVvUHgsi4fE4R4tfgLofhONBMiW
rSGJXwCwOqpZdym7ZerRpK8n7RjC7Nfyk0O8qaxTp3/UiDOmlHYuQD3OEZlMfsl44sRFa7QGKBL+
BJ0e/jvMvyAgGnVD9yD4UEoUl1TcNuO+4ZdgPQI98Ve1QHbGXgkYump7YJQY6BeAn1T9Wg0/nGRy
ybFVy4Kd/ketvXfGVfNzTySapcRYV6s0o2SPS9Pg4CYkxAdjF1ydkcE7HBuDOBfUKmh0CQpwwnXf
r9Fo1Q5AZ+sN1rMmkFZoiAvntms2hsaTTD5pIqN5M4eXQjsGGWQUb4dCR2PNnWOUzU+AINvkG0zi
kojCX38duFG+9b+0RUu5b8GWeZwxMj9kL6IhgJe8BPTFRsAn9J0N9gS7E7JtifLfxI+iFDDbCjcM
DAEpuECERMCumMfMD2rgSpgfRLHIAOYXsulYQ+mSXa5yyKH0ZydfMLd9MjHfMyJLYmzHdIcjraHQ
HU2WSPFRZ1GnGqWSxAhtrbVJWEsAgE0lEIGeOnF5yGe0Jj9yuEZPLtSnGEeIwM2ZjjcNs0NZ1Kuf
f3VzgZjlZ71SHCB98ZisY4IzLbmHCK9M1Bs66ahUazl2uY5WKqsHMJXgULf+FKKGiLqkWQ+m3LX8
30J8X9AhqZ7orGrXKuR1p3IT8NuJrP7kUoixKBUHowcEvA45qzAbd5JBogmH/Jcbr6xfN27gKfll
KQVheCTPsbaR2lhuP+1kQizCqxw5YnhaIDY8Fos+BmXkRlJW9GPskPbAHUP+0+T0074yPhogYD0m
uCbdWWi0zfxh5SgS+PKRNPm3ECXy4vrIj7J51Yttkd7kOrc76ZYYBsQ1+hNE84NS7gn0JDQ3CM+q
V6M538jtgY/EpLLu5GNGCWzoJ+X0T0m/fGI1fiuutOV7oAm3MbNN5Yck8TAzglcciRa9OC91oy3u
VnVYHmyZeMaL9225AtLumonXVj6V9UAK8LwNy2JrzOI6mS2iQ2rOXuEO3F2rvzkx1j7LVutKpWlC
EbiITtXfaT26MRpQHKTzvxoVmaFtm+AjUN5qBM9J2yFHfonKJ6Kz/x4duBKKV4sVXuK0ZW5Tiq8K
cwoJFgLIdORD44EtjcZzaq8RJqMiezPYse1x9Mr3rv8nIBCaFNql1i3KB/u81wngG14SsrOgS89l
KZLpf1PBNUrrPABkVM84+Ms76j46Emp0Nj5yDntKFuZYYxKdkbpLmzonivm9aHZsYgv7PwVXfBG0
ZEqQ3CO1TruJGTV6Gy2TEnkgtCt50klfHBmqEOezy3lAuzLj6chhywov7w79teDcL/ejYJKi50DX
AIk3a8I/pFX3VzWuLm5INDMZ5jo7jN+r/FcP34L0Y8KpMIMf9cNbPBLrMxEj7Fj/JPFTnE41OoWS
jOoLasGNSbjrnxp40UdnXn+x9Cj3wLiS1IPZ49SwnCa5Ekypspavgw2N0Jf3ROdXOpjC6leju9Nx
pOQPLgBJ2AH3USxcyDhsuXvTIRMbIUzKuJnMOwI1CvHTMs9+fE+bswLxjm0ZswvTmYgQi1hmnPGy
p8Vbud4qUP6o5BGqJurW4KN32GCt8UOTcSRAgS2v12RqO5VsM90M+LMoLpaJt6UnzRcpJFtTitDW
JhExNXlWZzC4wX+rYaHLlyocF8zK0tFBLdPCBRfbqpzPfrNGirnIhQTZDUIyYUgNvS4VzPA/RZ0I
ZzyTi90DkQZjhkFzpeNJrymBafxbj9elIWb9mi3UPdBDggv4BRdr/Svt95mF5vq6pGNiozT0MtIH
fR/Ar1XqbzVfjPyRY36sWFrdcOh7KmBO14PFG4CUntw2CVElReso42Yy0V3wtQiMqzgdfU/OgJL2
KCdreWfgjoJZ6H7N5gXpb2F8X9HlAf83ZW9/sXkiOhJUtWqrw/QNZmuoNL/1s8aaoLJoG7maHsIP
sk1ogkxbhki9+Qv5xHMDByRYdjBvyaDCAoc2hsu1Gy/YQtOb0uHoQN2JNpC0WxpO8hgMCGHtVUPf
LkWwrzCXIcbWd9wzQby15Me87ISvLj6moyXSjNWaVfkjZ5tQuZv8JiXwLf5Gvz72yhFrILcbZwUp
KMIfudwyCMbZpm1+ZmyUPeQtWYDKj4UbWa8/h+IWRBut2JhOsGZLOzdijmiXJen5iLBoAuj5r5qN
oCIjC50FzHrRbtlnMKK27GiGpLfKPEfqJVizO9xkAUH9JRHwkjb/EalasdMdgUXDu3qtOiVJRDU4
NT92TQ4Z+EGCeovEPMw6K0LNkN7Q5OBOBlcd6Um2GrKqrNiJWIKTY9NcEmk3DAfCgMlLeicZ5+hH
15GyWrH1l4HFpEG3cBHSyhcSctcOQxgkugTefZgbdxzesfGza4V2vcWLCw3hRojzVdvI3NTN+Hv/
WevQDYPXMggxBcX5RvG0tSq4PvumBVchJNdkmiauxA0B8ICMIETFDuaRsgWRWJjrInw9ZOBn5hOm
vTZ6VOUzSz/ADXNhswy70pqLT8fvCyoj1XyUCq5Jp3chaa+HEF30ywPNRVr/vOv4PvM12OnAHPbV
D1+Z8mcR6Tat5fMUENS1Ebp/DSRerH3ySdaESzkHaPG7GdwAX5zQ+JDNTWnDK6Zr8QmKoQmbOvwj
68YeZLab3kO+jyryxJAc5b+4/xUR04MBZcq90i8djTdPxEmV7XjLVHZSVYBG7ihuinYj1ldi40jX
fJsAP5Ze0ZKP5PPaSXNHNMLdqOO7IjdXfNeUC+BfTA+EJpdcXsKTxRAFUfj1RbA+/hb9h+kVZCoc
1ylwWXQK/loo2lkY+VIwkqFpSKePrHN76xHGjzD8a/W7MNxy/zCJtIZnVqa7lbYv5UOXYb+k/SID
qQZ615k4OzgdAX5HXZfSIcKayr02bITJK5OLrp5l8TY0pAZdyvBPsQ6AW0W1W4KOvyv2ydGGLFvS
+Rc4WjYVmBmVu9wabIOcG1zlmu2np6m/kS5ims/SOCik/EF4QithsZwfpf5mjRvUbZr2pgFyaeVe
G74mgPtKvhjZbvng9GNDfl2kfCT4luqpVgAVbhLleQx/ZajUHrWYtfZLchLgJWyc4SYq1+5h5m9C
+9Wv63UGZJr0E0pKTGJM2irvaURgazITC6ce55HQcYd4mJZ3O1h17FpKjnDUDl5EdEgj6drO0jEm
DGbALUMJSHEe0w0aKd5yLbosaPxMOADNnxKe5G7CdlWvI2zy6l6Wz1aEI2CnEBEDwtneiI8F5L3H
oBOz/MZzcAT4aDr8f3N7TqNfmZinXviz+g1C6UUTnQPYmMOvn4Ewa58jcD9aQHUkbYaLwtdYVfaS
jpq6slDNWMQLHkXSWpG0CJ9JvpwSe+ZU0206wHJIGZywWC/UfYenCwlVLPyldAdgs7Zh/RbrhuXA
nUo687EUhaV3QVEqUzCWWDx3Cr8KaFaU7U5ASNqQvCvmBxBJJD2j1zS5g+AGxXtMGnr8MxD/Yykb
3IlrTHIkkP5DpdG45aZAKqZ9gF2hC2ssetPwyJbRmXaHXLOmPiJE5cCMhG+oSKK4wXXxxL+RqTFU
dGTb2Hr55Vc8/8bzP86fwzKLAOhT7jZAvWxicya3xAZGC4CPdAltTzcL5skRSj9F7dhjLWcqhq9L
COn1KiW1Q7rrYBGTSr5N/gqSxK2cvlU1JbNA95yeo25baKyAFGn9T7Ny5deTjgYSeTQHkXUVYdSl
wToszG8JQQMSoVd7ednWBsm64EDVQ4Wp0uIvy/weetpmzDPFmkzczCSTYDX3R6SYvfbKW65q8UFa
1CqWNkoULneXJHtDfSREAKniPveQz6vbahN70Ozt0VDqSyO987rA7MfKbhHxa9bpIpWXUjyL6Sck
EuJzgZJtJPsB+L4W/iaR7kfAGsnFIqEzrsw3Q9iS7YkjGrPxflBMlNGs/yAXTdsNyXUs7DpxVAXh
M0arsfhKjyl9s2+3xDqkt6UETPGz94+N/sEWD83CDOmo0poAGzBxPlteX6o3U/0F4EgoPR1vEeoW
FKVsfdoxKiwONA+K23rxx72IlMAeHW+RHitZIQNnm+A3KHiNAATI6RZSsMqZtF4t84wtg37hIjrO
/tTiIv/5lFprj1Ryiq4geCtFYk6yrkn0r0n3SrQOCg+GJSgeGQL/eaSgV3THIL5IU9kvEIBoGz+s
zcDiiK0ZZ6+qnUnyCb3Ym/HQt0jfEKcjMnGgGGIZklvu3aAGtBRvOU2fMqI0G1wCISUwOJ4oiz6Q
VfcPhBXchG9oIx1F+bQ67gWZa3LVaN9DxBfMgrNOcJcOY0oOEE5O9ysiDVxgjOmHrfF252PXhr2k
nU145GD7Dp70xKUH8lr1XwsMsGCeXB840BsIccJEYTFRoIf/Y+w8lmNHrjT8Kh13Dw28mVArYlgG
5S2rWOQGQQvvPZ5+vrzSaEJaTMyiF7dJlgESmef85zfqyvZuVffuZF8xuLwBPrpIxol9AK5zsy7o
PP1iPfY/rY4/OiwAPF7iM/ZcARUFhUUHm2GCHYyqR8cUX27AIv3K7dV1iL2lfY7VD8U+mSm6Yuz0
7QoE2CNmJQS9Vg6+/OJUP6391K7GVT/sMNeJZbef9t28Y3pxkcWtpabrMDSQs5WMADkjgwE9+Rxg
P1Bcw1W1n/CLoZoY3ejecaJYTK4jsgwfWMFe2t0iaV6EzsVPYfj74AP7gU8NMjRJEOEO/ZyRUb3u
rG1CkE90ifxH1zMjMBcaFmNca5H83UNOCRbg38hcFhT+VB8RNozsVP22Mn/LQjw2JgZgwPfXjGkz
tCmOAa453JG9s+5XEPWSaEGae+idYta6vI/6F5pAO19IJgYcoIJgLvlIp5GsLXMJmwpSNaiFRsin
wlEotXeQ9ZlZrppFiaRxy5yvQ5gc0w5hNdxAdvArdrBcmQdniPFts02YjhqvMSdCIG+H8SQojhFn
XNBI8zj9YQwfNBt873G8AFfNs7UKwbnFwYVeN3SQ2GCJmUFFh01TWVvZWtXDcogywU/GVK2Z1rXt
mv77CKUilPYcKUn6ooYXAHho8XSXMDxS6p2nsLzaDQRCPJZrjXu/osFOhkcaHgvp0gavXXKIeDbq
aQfCUa/6Va27oj/IkzlMr67cE8XNKe9m2rdNK5M3703PPLLaJvgRUcXXK7NTF2a9t1q+XLn0pC17
NyNy1mbiOvLygekx6XNg6cMOnP0p8NcBpvvKou/vPXBX30HX8I/Cy4KYNcfEFm4T45eHkebopXNL
fU2YIRrsgAPeAzkHdfH00pAlVz/0peNClBKkFbz5ATrhWAGRR8p2NDZdBX/RTBcGb4+clrky2Oi5
osueSh/x5crvN8AflnRAawzIxZLDqSKqsRKHTtXsqjsaLIwOqwY28TLWDnWLJRYblzvdOYtE8WOC
TueQFOUqYCjwTeGFSjl/idb8VTUPvorMmBkeE1cIZEhqHKg/zTw1hMjxS4iYsPwnKKg7he1L0n3i
GYh4wAdC5DmDV1nL3pPUvEXNbZg0rvjeazbU8dUZv+yew65nmkLZUDD8j59+Ag02Htuiq7o+6O1A
D+anLz77DYUbFHdcKm7RnNkD1MjulJnoVqVVWD/lIGD0RNGVohGf0wj9on1v6NP7Z9EB991Js04I
AkXIS+DqxneTbBKwFYWOQvTVKRIohmlYjXgjA1xoLZl3DxR2iGkTsMehLWreSmS4mjsgkOfs5WsE
wJPpauwWg8qXo+HKsag/BcViGha+mHI/8QQuhoFZLNMP/Uq8h+B4dMlnWVKUBweWea9QzXbD01AP
M6d58+HHyBjIfsnGit5prOjU+nnrrCgThvqGcpLtmQcAEhn+dfOQOOGCOTm3ERll0ZZuYu94RbhD
CoaUAFn2u93sHV3QmLz5qJ3ocGQmiGiuqDUEKOgHO4dFIEpDXB3nVcUhgf1ICIzb5Rd8BHEgOaTt
dXhrEpevr0cXiga1XvM8l/mrRHPZVR9ltBPzKRtiAQ76TxQGabBlfYneWm0PsWkBFnG5vO/wg2wT
QcEi3owB0XnQycf0AsIUN3V7svsfJAoSJI1odIPYvfmWK/SUE6GG+AhhRNpS39vwvSmaavOn07Kn
xMLygF5IqAAodqMYYspFtdmAsBCuw1dB4Ho3w3SGr3bqHIN4Y6evA1V3XURwG9ACJi8CdcgYFnMl
jAgxqj/XSizx+pYZ4qfMcuDgKq+Axyj5k/CFeJ2n3ok5x5AqcNaEqK2UV5H3XGe0If5ZNzBzwqnK
R1wuSk4xAoMCqRebCFmw2gGrXKLypqo3qdwp9naCc6mpc8qqNHnLqLgnVn9qXAqGQHn2yrzZNFey
Q+EszxNOJwpRSAbFGxN+Y92ulHaVO1tgsQyKFFhq96WVQAcGQULMxiYFJEWU2UFxCAtaAEUkqVVI
Y2nL27s5b2syg1kzZdwuCAEhW/g1td+L4S1jcPbELKIGPx7nVmbBCWFKrHFP2D3TvWmiRer3Ypdn
yxNi4ZxjaBx3zLeoYbBJItdHXUYDe8qGPafWvxFtCs3MoOrz6hwO3y00SR5XLI/C4soePdNqCy2b
Q111QaaB8C+dfsRTAos0tr8Nu+f457Bicdu4/sCXrqjYe1TmZKhvg2pLnTA20JQ6wDvwLGH2Ogpf
vYU3l6jdAMYT5Sy69Fhnv8PcKgSN9yERFGO88IUtMmwO9B8z/rdASMRN7e58RCpG74NTmTnN2Gze
a7SH7gDpBFjFIzYtXkXmVmZBjBxpUCo0VE6aw/CvOvMkhycDEriypl7uEQ7CjsJe3twRz1cPF1Hn
RCA6z4Loqb8MeOfV2crWNzr9Kyx+SJ0Y7EVz6CyGC3hUQvKkWBl8t81PmMk3BPCFn6GDso+NpjzA
Q5GRHkHUznJ3sreMNftuEyByE+QiiZSflWjKqL1AEBAj0hpvswiH2CPQP1OuzGVU0MpzpZ2/1o8c
QxISnFV1FjgPqUI4gS2DDMvRGCBDkj5n4SkkySz/U2Q9tzjMhV+B8uHZuKcvo2WNUT3T/rlANNTw
0A4PyQelpQaB1twzF39lKxW0ZFYq0kixxUnW4m6SMdDwv4RpXXiPiIgwQd0C42qaR/1FRh2gaNsU
E6kIN6CiuASszWiPkruUkLGsm2rrlCZmUu0iHV1bn5fRyQy34Il4Jz/1S2sGvMTnYvp6HbJrxLdW
A3lGIldvpXM9Esal69A/mABms3eKRwP6hrVsrecIEx1gAhMEEn8Hyg9ccZqlal6k9Gcy6LzTBS4v
mFI8aWzdQ+4y8hT2BeFvbfKEdnXXj2tn0iA9YTNybpm40VyAYi+6dhOJ+AVCh8uTLZ1k8+Ex+HeO
DAUITHGGTc92NsozRvRNejBlZvLTlv3NNyC7yULMGNF5/55FWASPvzvkavk9ODc2NIXr1Qedk5Wm
TbgazpXiIEXAFEq6SHWMioDykDDDDGFp3CpHWiU9QUHTLoLEHXLAYe0WPNEn+8GlqZFGk2Sgqjs9
P9JqYWvHQarC4T3KsIOyNcYEYonpzPYZVRYdG6zRzipyYsFpvGApRegIGQJsdNdcALgan6PhLQvc
OSKwkAh7tYTBRHqRBdDL/ttXVxmIL4BYecHmy5eoYeIvlrtcHH3nGHu3OvjIu5pgtuVB79AKAFAZ
pwyUJS4IQ+CztBP/DZ81Yjd1a8BGrckAIAFdKmGA090j7yu1ncFNQ01buGiJRhfadjt8iI21IdYh
KI+ZhOqDzIqMEjGHuka6C5GvhMbjA1B+xdq9RH58N/uX0oK3jemGNr16jMyM7EuzmE2r0/ygNsqT
Nb6JRrWwjGWlnh15A75hufGaeUcz05eFY8+oS41hPQyvwrYtiekRoZTbS3oASE88cPc+u3toLFOT
1k3hbbVkGeCUQMLmqK6CfpFh5m36s5LaLWveVMvCWIyv6LH5Lnt5jipwoAqitx/MFFoJxt7NJqMx
IfKDF+XsvrHcmC8JOy+tfzWUB+Y8PHUeTSZcFKho7QXk+okmjw3CwMWLr1JTYTTgqxaPgo1JzfD2
GxFNr5FEGNdHigX4uDetjTa+wjIt7TVKf8O6+mn6NPrAfqInTN/98FMTyK5/D6BAtrWDJp/xd3pM
23NbENaNpRMOFuKl0bkgOdDr53iEPUYtODaYtYSwVx6OfrVonEzrWfB8nfSoy689/keWW5Y4l2Iz
rCy1bk8MnaS4zI1C8zNhTxtD0pCRjGQHuCzpWusovcsX8wtBvS6CfkMSguite19m0dRzAsxmAksC
QZEo1xT5wXMoajIADHgfnE8YgxE7ViBCVS3GMHC7puitUH9wF/GqXV2T0uytpuw9ZeBkaB1/A4wB
dAilnbCaCxgZxWIrdKTrjtzAnOydNxWqQWh8mtGbV57HERYv5VVLnSy7nQOcQiYb+puXkH6x7HEa
fmLwSY4o3EEQRbYEPTiUJre+eBnz94LUtwgeotoUR6W792I+shK7o8J8J+ihw1o/wCioKWGDkJX+
EaPr97CL9ZJmMaoEE6BG6thZt10Pn59a6/Bieclcg+jBb3GiQIY9K8W2kmcFWIzlr6Qvr6SCIZfM
mwPHDG5erTOJvG3/M4scamJIUhD621U9dwBG92IM5uCT0BSnXP9WBhLVyBTTOzegR/cmpo7lc2y7
6knvzo1+zDPp6TPHjKpdCx2Tire38wJo91TnR55ySz2bVYdlHhjK1Sw2gwTva97Um7R9L7FrS9Oc
+4R5OLxJQuVyISZfyIISuzXaG4IPoWHevDBbFxp+HU3z8AQFkFGyr78xmcBu1xHiqw1DV537Xwyf
JYxgT/pUspUAgAH/g/g6LjXXp8J6JsZLjK+j4DvsT4mz7dw+Qt9plghs6ISeOmsBPlTHq4FdNjIp
9d1QOavOSc8OtDwa9BYIzFgswPrQWb6h7XFog3RBdYQwzygIj2obj0A2XW8SdmBU3OFRxdiL9MwY
nge6KGg08Vv3hP3IB5CeV87LcYmeB0+gk2bSuFbfmfbIG/BduV2OUrgIUfhBaMMiguKMgoP73qI8
q4R1eHGV6DpkeaupCor9CWnsXW5w999KH6DwmMiEBH/nn6RT8lZcwpmFKg3PT1C15sCUiNe8F+kX
BDgoBqQuSXhJHX2YDCwmat/6SgsuBtBecxLzUx/gZAh3TvJZTM//wPsCZNdBRD6ei1mhFH+Y2ton
P6rgUCBl3txF69G1xgOIqcPwZ3ID062TU6Y7M83Y4S3XTmBclFZuQHeq1M3S6fq5SU6xrZ6QtwF6
pwBighskJkddyjU/wbXPJY+6Ef5VuLEF9MvJ3PY1d+9ZsndScsDtgqmnEDujvda3pXJVIZ9OQIVV
0SwiCEEqK8QnEX4t8BpasJZn4PeEsF+K+Ch7XmBcJUFGLVBnNqVokGY00dRAjA0iQT2XPjHLhRBP
B8Q0OIWmZ9lU+/EhOWPAn+AREjPo7K+Cxweeo8a4ltBysB8LAVbNDIsKGDaFxgEYndOnMyWERvpN
+IlLDEd4F4uEeNjpOEFxfUVdCdZC7NpcKueUq4s83wpcmpRK4KXE+1BLHvjvYXrBHZepEE4aCR+k
TB9KeVPo62oCBCYhCePgTrDaYuKaoR7cEVqc24cGx2otf8sRZxY7JrpD/m3UCDldpia1Ny299C2W
0TLS9DGls3iitUl4ZxIWZiItxgyqGzA8hE2qYIbV5Jy8Jg0r9BWVg+c3ARM0M3ihCWcvZ5fAkWuw
SKrXqcVI2omZ6fjOe5F/hhSR9bYx96mLgVe2Jh5v2VkY8bliFgcUowC+il4vpSkYMe/JWKFQBZWl
UOYYkptq66nZo3pHJ8x8rdhjn4UGxMwXmbB6xhJhJ5lQbZZtiYnBJkHvIRuXAAUQbqcQSp1ZNzg0
upcS1wwGpkBptbXGhwpR/qIet+0V3ahNG5ZYJ2zbn7x2C7pkIEKy2WtWEbQt6bvu61VQxDNyxsB1
YJSj0UDqkF/YWFr1OTQfWUJCODcwYlDO4gQudNtip8vABIarswIs2E+qfQ+RqjgMni/s3XGYPmkW
+8nqNs2G7hIEWDF/2LhpZ7U6J9JrUarsdsQdyCYbzGOsV+BOoX3UONxivAyq/FO2j3LvSgo073ls
PyqK4bZljWk73OeWJdgd5eEyI6x1wXO5dNp7VFyJpMAJr5kVOHpOEXMYvG5WRbbvHQn+KCgn5lwl
WyN2zmtHvk2/WVziRNGdI6Oi0YNGxKYqJuMQSy3hnKpufRSx0wgMnJ9DLFLtCjUu0mmUIPK+ilaa
bLHAvmJaQAnXmepoDo86w1nuwVxbiiBk6z+ZRrQNACTwVOg/+uKgvgfFCrsN7Ns5BuhFcqzxlrUU
AITtEPI8ed32FZrARzidGBmODM5rtkYnZFpXn8fiaMe33v6Kus9enlaEA1CsFQk0L+ti+OwDCrZM
B7l16bJTj8Kc+BAdRQCUlb8fMB33z+N0lOYsCBwGoloTrprzJlIWnh2gLDq3S6o97wQTPNGArKnp
GTyo3XeKvUuQfeThq4QJXPUORIpzHOnmWgGacLaevkb7gKNaoPwYZLg610ie5uHwZuB93uwl58do
96q5UdEEeHdHu2rSDwt1yi5RDOlnbaO6ParqAiGhhj5cnVu9v9YSigBYiITpzjEcCbOjZr36Ck84
LCJ53EiLaFlGLo2kOFBFV8cnhw9GcPp1grhRd2iy4OsbYtzePGRpKUQSqrRhtq+C1Cgx5r1H6YzY
t1AGRuiPVN3JFkQfLDW2xdCz/TIWgqBE0gRT3jV0unCWv6qMJNuAaNAnm4lJhSHDmxzu9N7VsIZM
wy9FQ4iuXMyK+HcHFdT4PDAlmtxhVbqQM4oVC9Fc98z1w+gmgLORYjRk7GnRXssTNFodl7JmWUAN
xsq3SQA7QopLswF5v+HxPAuVQy8DQgEyOgMOB1eLkyBnqSRo5zglIdNQllNugfU463HFHi16IC1b
oowWxpo1SAnVa7HhTOjCFSB9PL3UNWaS+0w7J+m1xUsg3KG+kcqlwXJnnLNwXLpy0RphZk8lURfX
lI6ZcB+Ec+96FsPVWxW02wqLkhnQHBMK6OoD/ps0dXV0w9xlyH8GUBGLPkMoVRoVtC+d2+TnKDx/
Blw/bV1v03FVkceG7U9js3czN/Gaj7T+7MxLMPNXw/QVBGSooD6IF47xnsKirZ5/+9xt4Qe24gCi
7LRdL6H22EJiIPgBIPI7oFezybpsDzVNla2v4uIRDBdlynnyNiWLL+p2iv+Ygr390J21PAU7U60W
zkgk1kuNx60YUDNJZqMVdolyDZvSPEgOxFrh5MZF7oXxkyBwMtMiQYoyEmdO/z0lvaxKqW9ak+qc
u0OEXsSAIlgyrTWI0wTLjiktsNrDVQD1P1qYbjx1sPhzJmJFtQIxMtSlznwnbSsys3OCFUE+69UN
X9B2wS0rypOBQAu3dGvXwj9XuaIpTbzcPcvYIoQw/MZmD9911tGOeifRveCOLOjNdueKaUtFKGRl
sA45/yulACbqn2JI+DVMXYeZbCzxYGL3BBw4LblUeBHo9VonojD/qnRsMySIVxxfE0tCs3guA52U
dGn1CcINzLzAAvLvNjm69SF4dA0BHPBJwKHj5hpTLPmG9kSXj8XqrNYQCPuIiPAFaQcIGLQhhCU0
3asGY2g4axiG+wR79MO9wr6/QBG81u45xmPR1VDB4caTWpwVevCCUiF+m7AMhONL3QmHu7pP5OxQ
54BTa+zpTrTSq8XQnHQxiBAFov164s00HBW3HUNc9dXhIUMxp6zE4CDmAMP+0TbuBEIyb94yz6Ov
2pc2cfPzEr9QgVx4Ol0tTZ02Pif6luGDTLLFs1+8/t585BG2585nJTnC4YH2mTuFvWCiL9UIEBSD
xX7tXSoU+ctM3sK6beVz1q5Ha+k1eEuuSo+Xm+MHAMqkJRvPil2jOBT0IoMmw35eAr9O+GVlu47r
GaAFRB5C063M5c8EV0E8vHD43gvKhiIM6gMDLp/37CQHa9hv5H6J8a6we4GcCUMjKMiJfPGpYLxz
NRKzukqhopSr6QY+Q37SMAd9Zz+ikYuCY8ujV8cfVv8ZRvMO4VYN7PBcBXvZvNTFa1bCl3KFyWG/
pFprmT2VdY8VH5ZkpZvbS/yqygLS+dLz9oAhffymCa11yKQZ8a0ms8n9GMNl6rHbkBjqfWgMPxSE
oevYWouZ9hIL1GSY12pFyQB4HezH+tlGrIGXOomnHssEY4YEF4mNz0LU9zXH4AKfzuAdcChhEEAE
B5IhaPpsejrjXGFxU2wQyYTNc60cRv1u4VaBtg92aOy5Pg9sB5S3zovNNGyy8K6PycrU33L1xupU
FeRVMDlFBztBFSo52y1UKbjUDNMK21vsSo7MnjhNRcs1oYXpZ6SGPI3qR6Wg61q2xdkhtTlUr4Py
rsI1qXm2w3Y+meHMsV9HCsGY0KSV522aYK/pr4p/xv5V9jaFvk/MTZTszfDuWM8Q2Fo8Kl4nZQ0Z
OQiuMTi+Yp18ngBtw7IunGsArOIDihqfzIrGai81O4PSGT8J2VsjZi4nMrRGZZn5UI/0EUgU1qX0
sIlOHVAnLgG6dDyPKsJu5zoNUQJdRtfug3SaprWkP1TIMAnIlSyB0iavQ34v6LbyLaZpcSvqiy7w
F4yfZ9VtgC4s919cUKklRWKbQUeSMa+vyIKwQ5zA8udA/iGvGwvH2tx0wcorF7k+w6l6gy1kArsv
h8FpyicPk9tmLYhfnnkM+8ME0cRws/x9VBaj/ZzrVOJzDlkmXHazsZWdfMUIU61ftfBZzW8TVlwM
WCQ31BcJ3sPwZRe8AcVu62NS/goONSUE+LWem3OvU5DkEXq+0314AU/CYkoI6Hi1sSUw53K67E1E
CXzOskPbh5UDCFfUX4LqNKCdgqnZwaShjcRs2Bx3A6HVFZYjAKtSi5AewVV0wt7Abwe0tAvHeigJ
Jdc+iFFsoZHI8dCwkS7677r6E/FZewR4svUB1EJEzlI884WFh98pgaEE2LiwtXUq3wiKHJsTxs+1
sQfGmswTGYogsGip8Lr/TdwOfpKeh3nCDPY9H78SGj4zJSpDvkCfhUvT7jOvmc1r6YFREiqRLL/I
+Jyk99b6mlgFEhV8KiiM/Q1+QhhS6SgbgpJj9S4odTbWqjfekhxOPJYZyjETYEiPCUvRLbBYn3v9
UYwtUi2dReq3yAmJlPsYPMOl1nzoubgA7DvlWCXAInu92UgNlbbA6vKvFHELhb5prdgcxEirDTHs
vDl4onKplemRNk9O3RMUxICG/TsIOAwcoF175zVbcmi4W3rriqZefT4EKR4BuP3zirG248nBEsXD
q/EofK6wxGrEpCEpn2oAsqQ2Zg3HSmQcQHgGTI+U/jWNjKdEGGP4Pxx/+PwMEdkk6R3rT38KyWg4
mMk5kR/6hMnX8BxtJL5cv8lJsGWIXRHSvqO8CsrTCJbV0OTm5pdDcdX7h98LB+iv2So+QD6PPHGX
zwlU9MH7zvhaPRb2YsDdSHcG9yWcabuE2kJHDs7aqU+D0gE0YF5xTZfVsC8z0qSWdHFsVy2l1W+Y
r5234B4pZngY4WK2s42ZbjCr94o1Qw+yUafiVPXw+TkJ4V7HyRvarzSBjO2SuePp4maV/k7HAyJE
+y32O59REldPNY+KslLp2NBJIzqp8DRg49ir8rcAgjGGq6KHZh/Y22pMRPH4dd5UpJR1/ggk4HdM
2ofPREdoiPFbsKqAq52t3j1sPpnyEKNJS+ydxjGwZgZ9tblNqdaQP9ebXmW/E4rLA8tkitdMl9jY
MBGhoiEtFzBnxEqTPBtIingM3xG0Yfap4Ohks+U4oNXZRpG3XPB8uJOfBhUo4Ko/IrjwVPd7vX+f
hq1SEde4oAC0ZYA44h4Y9VU9r93/lD1upi4gj1fCXmRAtokpGIatgan2bhrgKVA+A20ClDiQDFfW
OuCR66558m0o16Fb4HvifIO8Wvl3mR/j8DKY27F1m2YH076HM1jDAZP2g/7sAIMSEFc/6zwWaHKj
H0UGAMyBner7lF29T6Of2yGT9p0dnEBMumyVUNO0gCYhSUH5JzG2jKkT+ijmQLoOJRFfaQYbHT5W
MBuxHUjXEaGDSbBUUziZm4j0EuXcjMBFyylzER20EhQcnAOhTGm3DHJ4fe3iUxi9jlBH6hjAYeqe
KuPQSJCCnjNoDxj65QworyLrBZhHai7luBVm7RQ9AwFFG6Z+ljW3K6bix9C/ePK9KT9q7RKqX1KI
VzpE+2Ib030tecsgOkno9apuMXUrX1+VFo9tjFv83suwbbklJYxJZJpg1t2aBxLPMCbgWBZjXzvW
j4GCvsKUpXVRZyCP92eN+CBmF2wqbCxs+dJhk8NmNILOHLwCR+S1SVY392d4atBMLEWyb+MNq4xg
RyAiRpCAMIh31Z1HyoO8D0O4o8SUWCtLfY6kF4ftH6tZQTdcK6B69cBD07sjYRr1jx4Vy4p5iTmu
mHOkqA57zIFWqvc85ItWJnPHjXsJs569FX5P8OG6YjmMLINZUcyo/9ASFcma3dd0Pjwmk9HNTpYE
tZjlhtj6ZcNZHOIigA8jdFvIYERvhOF7idsNwv2+3Ietq5t0izvEqGZ6GeoUlZag6i2zYFnQnVvU
yeOtST97lYPYMuiahDUUs36qrYgIctDXfG91VxMFe119SNrCHgRPE7JLheeF2Z1MFSZNdCh1lpaN
3hNh1E7BHCDGcRntI9JqrKd46Dy48B2Uen2Njybtg06uQwdBEikIti5i6pgeJSkig3E3MCFp0QqH
3a3h408GOs45vlXdLYoJQgUKrLHomyy3w0G7dLthgxmXHy1j69I6VD7UFwrKElSAHR5iAWRMRC3G
Hvve1HI1nB+6bidpz0X7kRoYht76eiONCd35g4FhhDqG8yk5QIRttL0Bv8a6EEPAgKRn78R5PA1Z
atQkW4Jc9PGzKnY2CHPFxXL7YatN+2I4jtKnJFK9PxJ7CX5PBv0kr/ToHa6OJWNsgowbD9ejM7o5
+2OGyEBDwO3cy/o6bsPs0QNagFHLoO8sKLP5wRPSxFizWnCAwt8AMUpwkh9feFOQD4xwQ5nWsf+x
8wdy0hYELPjwHBb6JsEgQ4fptSxMXgkfDQrL6EB+psW0I+qP1nAeylve3zOemLrA2Wj8kCxcGNHf
J+FnWixwrLW4Z8HGa1aSCjRjfdrmxQBWhEdOywB9hnjZgkZ2rgaXqX03MG5RlGcSDxprm09bR9vo
WT2DJyvX8xnkIaJkZMj3AvLFYN6wjxjXsBoyKBcEvTSQJA4FRr0+cF1Bg2fq916+TtkncXuiyum1
lcThJGwFI2Q5zK8rxqJ8Jcbvmf88xjfT+hCPLFhs9CJ01MQ/zkr6FYZFYO1GdamMraKeCf6axB6B
RsbKl2H42kK1SjnhW7r/JAAXDV9FFYrqgOYXjzO/hXHx49Fm43KhHDr/JR2/EzOa9yEgy2ATunc0
eIjzxYChVpJiAn4qDCyK7eo6jheSXVMCPOIP7gB+2gQ59MxpBhorVHGwQvAMhblpuglG2/wVDzZ0
fca1+DQUNmG6655YYwrS2P9woOJRjUJ3Z7nSEHFTKhV/GMsD9rxy0Ql1o3pmypHynVqDubMhIiXe
a++MM29as9utY+dW4rSFi4z6VWX3gjGFBZ1WfqZvLDCBZLKer1nghf7Cp0/CLSnoPKflcMRHukF4
6L+mRIB5uCgzxX52fJTvqATOGmpzzG/FFCX6rPtvLmPbnyx7G6Y32XEBRak27fCSqiculS3tAUgD
H2OPfebgar1Hjikt8/JcgvV6/baVjqB6I+iTXS2yzltK9QWL35beKj+wFROMDQ4MWbiqxbgFsbNY
OD6yQPYA7YttkA7bJyY1nNcGpqnlU6sW2y59n4AkkST5q6nHXmEXGncFOKVlwNBjzoMmzuIEwzXt
EMRYCjwkc5P6OWAIDQymvhqTBgZDC74RHq1Sc+u77eRO0Ya3ToabqL74gnhQCK8TRnolRvtrVT9V
hCV338q486R7YR1HZ1cXO7M7M0TAFDUeT6H6bcQNT+C5qi9RfVHle5Gdkn4eg1NlUBrnPCP+QEbE
j+LdzfS557gLXGlaYTJfFS953NF2MdbyMe9FRNIwA9Rudn4Z7VMB4h+lZxUMEh6v/hHg/TShoQaW
x2f/rZvW8QRpaUX3g24nl69ReRCZvAZJcxO4GlUVbGZclhXYyx1+o6vWuhnweLnKbKdJupGHk6oc
CPjxo5vuTa5TFEs1jgjTPfZQ1zUQtIhKgffgdwIcxfoS9FHlKAo3ufGepNbM6+2DWg90hhsFc2xt
bZRvGhb2ji6trRZk3jqXzL4LxHKcfnRecF2I6mUnYcrb/3TSBeMuPTiO0EyQ+S7K6lr0yVxqbAbf
7RqY1ey+MO+DfBV3yxZsvMH8y40xXJKqBgrT11B8FRq+EMtG2yYo6MYRKdaPDhEg879h5Use0vu3
rnhtG3BgvjqQ7JHC3WCqBVMudp3gIePPp4IOU0wupmxZRbsGxy2bRxubUcuksT77dKXjjAHFgE+y
vpYVmosYNNY746mpxQdkAHW1S6wP3SAqBR5jspuKdW8eSqBoWX3E2IfgvYdjp7ZIjI+sZooFuggZ
ysHjlnI+fh2Su2Lhoo7WTafKH8m+Y2yiRECy0OiVS9C/9urKGeiFbvF7bkPSath1Asyi6k+jpWiR
3idExzqcEksYAvVbcokhM9kV5J1lyEc2Ks75CuLPZ43vaoR4aMcGVBSw/uBcssnU08EvzzkmSZJB
SyS9pfEbTDMalQLEAsoeKIxD8gCzOQR2sBLKaCEzP5LLhK1r05Pq1a8abTm2m6J/LwV208DFay+Y
HGpOB8i84+zzAK4T6rdWe/eAwSZwm1nTM4CnjQri+4gmw9va6apqV6SrcChyqHJ+BRkEDQ2Gh8oy
VF6MkUIxvrQ4znBuMVr25YMQKWZQRZjV8pCpQOxEoi+FQTfnpthffTj7gmefGuuAZAoKCG1Dj3zp
zbtQRcgrvMLwuWEeyjfzh7M5bIryJacwkTpIPsOHoNZE9ZIwRdB/jgYPXnsPiG9CEO8CIfR9kYRN
hvQZeT8WcFYO/2ifd48JkZQEmtqyHXnDVVfvlnXNZdAMrp0CIsMGSPJoCVGOkZJ+IKtY2AR4vK3l
NJBzICELlyRCAZJHLZELt47Sl3R6YVh9mNKVbxS0oq+NfqamgjVdc/ZO01Jntw9wrwD+CRyCQt+n
6hiaGxaTIJsrPipuk2OX1DNbInMc+mlFvjiLVmuEkUYJ5PbT+29VCHQLQT8FV3aWDgEAZDrd4KxF
42MYNjRutn6U+nM/flXluxN+e/QgpUl2gbXJCuQd15yfkx/SORg8y9w5iKviFDMJqHCbcOs3B1l5
BwYTmBjR00/KOhc/97S5o/vEnMWQ3F6kSoH2Q68ZYNIhARYxE2FiFT1+/fEff/vrf3wO/+l/56c8
Gf08q//2V/79mRcjHz5o/u2ffzu8d813+ftv/vk7//oXf5tf/+v5j5+8+mN/XT7/n7/pfueH9/S7
/vdfEp/on6/OJ/jHJ5y/N+//8o9F1oTNeG6/q/HyXbdJ8/uT8F3Eb/5/f/jH9+9XeR6L7z9/feZt
1ohX88M8+/WPH62//vzl2L+v1d8vlXj5f/xMfP4/f7nV9/fn97///vd73fz5S3X+Yuo4Xzimapm2
YejWrz/6b/ETxfmLZuFgKauGrVi2pSi//sjyqgn+/KUrf7EMS5dtHEJk27F1/dcfdd6KH2n6XyzH
MCxZszRDMxTD/PU/X/tfbuH/3tI/spZsevwAaj4N71H8/U6Lr2Wpis2Hsoii0R1N/m/Czmw3ciTb
sj/UBMxImpF8lXwe5K5ZoRciMgbOs3H8+rtc1bidlVWIRgKElBGZcnEyO+fsvbb0tOLPf3x/SsqI
vy3/j+sMkmw0bcHDAiKaaLzqymmf3JGmQdBBrjVThn+WHC3kDpRUxDXed3OJF4JhRECA3g21yVvG
iS+N1HjOrZnXWDnViALslajfvWX2Hv52cv/vL/H3Dy3t//KhOZnaDVytbifi3z80WRRdK+c6onPn
1GtTjMTALMSc01V2o19dy3JSM/5ZOf54jfyALs+kq50b97v/zwf5b2fP9/1A+IrzZ6vbB/3b2XNE
EwWlYoKcZkuyyqJ5Qjgg2s1iBEZ4Fiyv0b+DkYGvFUS8HMsJPG6w/P7zx9D/5XQEwtbKdl1Xe/Y/
rmEYh2MXhThl8npG+dDU6zG0zq2CHuEWqHz+/NOkx833b/eMbYvA4R+pPO4cof5x+ofQicLMvhGQ
pUOgg1nHQ+h+t4YWTZbJ1uADXLopkX5Jb5FBfTT/ZYs0xMFvCshQ3ABaHIpxfI8JBogrgv6IuBhd
yRAjH+u1ltJf2/ksdtkIJK3BgVSFLJmdlHtpKeBnBbtnbisYA8nTwCK7bzNjjlONLKyHClo2TbTL
UnivJk2TZ9EwNbMLfUxqidase4jycDMOyDb7OEs2svO9U5md22oojhUeKSbRxTK/jMZb+yWJNp0f
hyeVBxDvbvNXWVwVjWanQFBQJvTZwqRIaPtpsE4yUhCkh999U1HVs/nl3rs2Iwik2I7OYZrKrV3S
XpnYL4lEdvedFz+bFAnwbC0KZ12YHSze6TXjv9S11bmdh32Y24bKadpZVo/S3ivQYOaMl8e22+pw
Xh4Kd6bl2WTBNhfOgxmncaNkcqYtK9Ygna0pPnYtlsCyRaagbmHatvBuoaQv2VAxTSQ9y423ym0+
l9YGkOCp9xAWBBGr+Wc9TNi6Rh2tgqgEghLd/A9RbxM4aOGKbPyGGUWT7YXduGfXm4/GCZCiRSCT
vC4tL2qqr5bPbNdUbncIalBePsDtxirha3g4ubQVkooeEmdixRs5G3FoFawpZ1Co0oMGAovw7UP3
Luu5f6tv7szYRutYB/Oz8W4JMNUAyCIgKMA37Us1KvEwDTW5ychukEAgYnckZPcO4rjsw2TjCCva
KU/R9U6R/tqJNW6Gsva3VhQh2cDzx9D6dxgUA+kcjKo9vyL489aGCX25GsKgfTS3gztaH67s32YI
hQfh2PW9tBhdCG+oIadVwd2fHzo7+C/PnB/Y0pGBbyv365X4tzdNVXp2kdQpOtUEQVOe7nvbDEfX
xQs1DISRavfo+FGzab3PpK6QtBRV+DDk2NElnbilGF9GBKzpwN46fKkT28c6yrSAQ9WK4dhiX1k3
L6Lret6aFoizgJZPtNRnYp4pnP3Nn38feXtH/H3dsW0phPYcrbXrswoJ/vxvv4+guRaPXYaBp2nL
lRuXwdl68mY6Y32Dztd0KOFstMAAhDEjDKRMgAuCG4+Gr84Of/4wrMD/9llcjUzCtrUUvqOEq2/n
/m+fJSxybwpNh053QYTBzn2gSWTLVdRVJKTLEbFrwTD1zz/U/c8zYEspQPQI5fOPvr1l//ZT867K
EziiXCqVg9H0qFAn4xf7uY/qy1wwl3Yz8mjt24HE6BmhgJBExyt6RhEGTPTPo01bragPfsk0vE4h
i7XOLRnLP8VpL3/UzkBvsk+Ca0QBbyFbDEfXW1cDv9aSCge4qXscmQGeh0bXz+3YWCcDk/yuTVLn
tcumBTW7+O05SDB64IDvdgRDxCoRt+Z1GL6XdfetWKr26vpctz+fHun85x3PPeIFLD+ubQfOP+8Q
HqIJaGjM2ipxPaXC3ode3p0sY8E3u+3BTUiulVcDOWt99SOZ/OxXkCr4/dXIYmTkfWHQz4RNM+8X
Nit5QcO1bsr84uoiXBHFizpx9t4tiTy0Ndb0VPtlsXHC5TlaxH2ZabWrDUY14aEKxvpAMaAMcbNS
zs9+eKUwN/Ov2lGaLf7oPbZ5OT44cUBGF99lofmugoI8AKMlO3PcP83trOoklBQYzoXJ2XBSPRoj
2zFiTXqyvSKi2C+wlernHLjpqkvBxIx4yEq/9b87cf1Yus7yK2qj+/Sm/Lc96Dk4GVq2STsxjcxA
bI88nmpM9qmIiCVv0SWBsUItn8w4AQXMVjEqTA2TVZ8Lwaip8LtkzXogyPtxf1cpPjXf8qhmbbvc
JFln3wcjvegEyws27JzoigwmOQjx+i96T/HUm2udV+E1qjElLwF2pBJNk65BBVgsylZY3MznLrZp
3sirTrbOvasXb9dQKhsq8ar2/HVB8bmpb6dHTnGwXhK333QFlkbTu49W6ernYEkJyhX9XQMELGt6
xU3eyJdnKwWBkBeWguHV6ifP0DoLfDnQyejpTHfpEzPb9jkcF383+IB5qnFuH7XvzA85spIEnQqN
iLo92y6xHLbLwuFExC8nOMzt7ug5poM1yVfJiDT2z7e4+o/3juN4PLMebwDF8Z/bWD1izu+z1sDd
kmS11sVwDRgZFv1k2NcQa2z1Ib2RxN9Huf2JMHzndTnTi7LMjnLoH/PWESeqOHnKZcPhf7+tRDXs
a7/+WdYHj5CJ7/XYBCtFYPrRbbPgUvgDuETQN/upRHVngpo02iTKQIDzlegDtRkSmJWF0wxgZdNv
cYipLwhsJJZW8KMd9Az9og+IuvG96yD7lzAz1TExhNmG3uhdubfNfWG9ZkgDino8WmVHmxXSjMGI
9zoUYJZswZicpeFcpjXQkyn1V38+vf5t8/3vS4wrNZWVloEtNP+vf7xgmd3OjYWUPoXcEzfxrmtK
AtmzgHET0WWrKHavU4aqQtYK+pwgUNIOuuC8BPavUUDxpVgENJSqU9ouNVNBNHBzkVDVaFWTS8Cl
O7Qu3btwWN4dv3+qekx4imLqsUi6q03f+8MRGlQEznQ9hsshSUy+8bIRz8wQ4hBWdL7nYpqfvg5F
lkH4LbqLxzUhocgclT/4UILKejcUWC7YMLJeLD+deYIam+RIhGOFawhECEHDRG0gUMrNEG8n9pWb
Marmz64ifSVLatpHYrkbazwdKQEpzWSNDI7J7QlS/81L2TDoPOj2pS+Lc6bdYuOOBc+6jwW2mnO1
yudRrdNpzPdRFLowJ/r+c0BoK0ThvIVO6exZXNt//XvVdxjppX6NCvRYsQET++crK/9Z8Ng8jc6t
ZA0c15NucLvyf1s6s6EvPJZzmladsxm5E991T4DXzYiQLwV8zXgsn4rIK3EbRfa1ncnmqMYQxh6p
2W2L6rwsySuYad/gV7Kf//zxqOlvt9a/3XqOK+xAeDza+r+sXc7UBjFZURaN4WRtBpfOkGXnMKlw
grP1ZR++0GcdnSLcpnQ2k86N3k1aJqxuy2vjEWtWVs7h69DGyEFKdj+rRsw0KZcQekaDLN2HjhBW
T6qrmvVUhvGrZ7PAJUEFlj6PcFTn+ca/tSB9n1onqJvs1c70tC3oD8XVZYb5fUxsRb8ospu32cOl
ElXVNp2ZuIaGHnAdJGrjkot+D4LTeW3SfRRihg3tKgZfO7J3sFHBpDGct6/vvg6tioqN6tmUhyxW
wCF9SUZVLl7CmLLLzVwCdoLMQwKS4PJppuKUKl2QBkBcdI+D4qkkOySyp/4gXWL9VMmi0evy3cqa
TzNPGhNqjchPesMpFrQ/JzWQLEZBdO8GIngvJ/8HZv3pZ6Lje51bznvsqOlYZxJ8pT0573oxJaUC
3fjZ7h5bJSzyMGgHj7TfXkvvL2tQO6/s1sarl6cm5V7PgiBkzB7qo7bslBDf6qeS+FloW0p0zWGJ
WhSpVh3yH2B/Jx8+oTTSRd2s4yZygQxK5MX+tApTo+COuttEO+I4xLE8fn0lqncRo6Wuaw3U32/c
rWs7Fmej93f0hNDzMTy4M22E21uRFqOdPn4OdU8s0V5GZQKt2KTM+7thH/jdsBL4/++tOAEsOcYF
W1mDln8qfg9ViTKaTiZ9G/tgVTYjUANuSczOQor2Yu+8LG3OXY1pLx4975wXMj7K0hzdRkwX9iY4
YKf0e1cxHOa2H96z2v1hhf1jZdVvMTzddV+07T40oSaExpdH0+KP/fqqdgFwLYUw79ZDEE7RhUsw
ghplLGib7j1OJ3Wa2Q+igGnsJ9fzGEJOuJWr5NLNpjymOEPmKquPndU6gFACjABOUWHvKEGS+SCm
xo6BWleiFo9cH9bBGP1gfpYtDRO0qPkkJM9EjEB7TBZjMLkPVRPb28QqBuajzFnY7Ah/urKJpGK/
dyNnHdGFe6amKy9s0vAfzo9A4aq/vBAXu+iW9lqnIj7FXresvv7A1leXMewUa9BbrSTP3jAFiROo
dVFxy03c++UI3bQq2wvCNTiooWHiOhAJS2B4csjLBI1pu8xw8HJvF7ULQ18rlM8yjKGZNYuzlg6a
58bHmMlmAGuIxSjewl6DsrMt5TaPVLoZ2pKZmRqhDhC3gigB6fE8LL8WRguNAA4aDljpFjuPIJtb
7VpXMJOZPo0X4zzQImT2dfsmH2yXVLmkvo/Zu6Drz8j4jNPTkpXldaQGecCuggS2xXzWuW608u1C
7MRQz0dhefOhN2Sbigplbx11d3E4DQBoGEkvZpZ7y0YlOgofZ01MsWVNUf4w2QGCvJA7003pfxe2
eSwj/D8xY0Be2f1O1I1339I8ovcCq6uuAKCMWua/5x1Vq7+eVODu62L+iKfMO1PpIkyLyCcpOjCB
bfNtw6+bnbLSfh1M4Ryn/z3kIx1CjBFoqgUUNRp6T05amovrlOQoMGfVvF/urLwnlp5UGab1iLQ7
n0cuYPbLXVI9uxI4FDUQL9qmVoxJQjugZ2SCU1Z5GDqUTV0Ceg6fW7VPPFKEM4nCORpK1LQF7icn
W87aRtLgafbti9+BQoxZ5W3MP8LrDxPa8RimLihbD8Yw16BWdJwCrvGqbovosQ+L3Q3LM3n+h6gh
dEdtE62n0UZTkc3HLgLx0yGLpBfN4IqDyZMATRsWMzFGUGHKWW2bKWbGNRLfnGfFzznX3oPvZ+me
51Sua67C3q37kc6JNz35c3dfOuX0NgazWnmyaPajqbuPgCU5mf2ntKVgmtjbvTPOfs5RU4fGdd6d
lMvsCGPts3gVRQOoXXsUb9iuHrSPN6JTXkJBM11NZ6mXyIkeonoOV0Mnm9c4WA6BHyND74S9Wby2
epC3g8qmEsPjuwiZM4VLe6aqhG4lga3lbr1lnETY4eD+IBag/C6q/uKxIl/GrzZO6lQrSwf30gTD
KcnTZm31xM2ZEhCIg1HW9uvskbXgRmjT950dTlsvwGDIfftSaYD0WS3N3ks0/cFuWMtKts9uJM+p
lYWP+ibXmemEbjxZg428HSb0m5slMMU2HglrUiq4zprwUOnHqwUp9KlYLHE/0JrZtnX+q+ziU+5W
KKRjGtphjgyzH7N322ramzIxT1H9z0AqJvOhk+WHkwzOR1JkKxn01Ua1iGPLRsWPYVSTBRSTkJRy
7gAWpASvt6h6HTuKdoWq5NnMhIk6PdK8hJ6sXwCUjIIEPWLpEYSd+Qd2XeMecgsvqDokYsBPvocK
font6/KpTM1FtKn3YAuM5cNEGKnMCUUwqmFZqt/qRNWfidU8Tq0xuxL/9cEzRF0O1bR2Oqs/BtM4
8XYISCmXCbYhbZFKOdPIb2MCAzFRlqZpnufbMq2VdUyn9zjy/O+ZY17tpKkpvwGbaJ6XXHkdIsW2
OzuSN3VWzRsAqxAMARKdKHqYpnYesMbQp2PZYmaeoZEtbhGuFRysMi/9DZqu8mAK4pBNFQck1cX9
1VRegGq2llwJG1Gd274hR0n81Hnuhj7dWFWgH0UCtVt7wPng+CLJysZT0i7+Q6wYVk48l3/hP7vX
UcerclxG2jUljbgyjV91KK/GI3fEycd0k89JyhlBzpRrMljmqXFPfmhekgS5RUYNMtxlitAT2ZEJ
PBXJARsD/R6XiHJPdVAYuvEg4jE96g6xf9Y1p6hJoysJX9alcx+5B+0PGnAYXZB/6jCwroEzWxe3
fvKc8lCXgdhqnKTe0Jfrui9W9iL8+6qM8cY2/V6aZFjZc6g3Ub/UhwDaZ+4suF+66TaepuISy5xe
qpRAKZf3wBmWxPTs+SOeFk3NUNX5isolPYpWERaeoN+kAYVx1Tf+gztzhQQEvd1UxtO5KH+OjLQr
U1gN2jjA+0Iu5DdJY7HUeclhWKrpYqzMuU9dxIqqy2cqAdoAKi7yB7o407v+1hAu9O7T0XpYMowr
YX8YpTXEa6tzyOecBPyoQP/SNVJdXG/cDu1TFPTy+P8OXoc71vCCSn2ss42kO1qL/jWKdXmq3BZi
VzEGu1BCLpRTyNapzE+Z33wWAwTIJLbIN8VupBUd/uaGfjBVXmxHD6nR18G3/IOb5D71WGajUPps
ZwvdDvyCS9rHRKlLwi9HtJSJljsTI4FyuK8QWvYPlgQ8BZE3esyE5+9hw/9lFW23U50FIxk9Tlhk
P6VbYo6zkvZQVW2760v7lt0RMZKn7fAi2rYh+kMMp6bW7l2OEHVbNH5xAr/mni2JDSieyG4wCjRE
xQwQTDXUJJtozQCPR1lV+kTICO5ucTPn/vJlPCNmtsOCxS6Krkxtqi2GJGQLpe0cU9Q6TBLLzxhL
1cqis3hrHzWozPxwF81+tPNc+ELYoa6z1fJ57Kw/e4uhKwKU5OtkjmOscTpZV2n86MJ6BiOHpBci
zIof8U1lm+BWmoqZh9dv22vfTgqikz7PKDZnx5Uf/iQNJi05HLIBaUZqRwoclNOTB7DQOUoYKSHu
Sm2GGsgh0p/LQtRlGXTNveiRLWfmhrWul/hbT9pOujzETUgOzVQh/E44Dd5ve26CixssFZpZ3B7K
I33dgb8rNRQI7Rj9VNE63AHwMu6iHmRXkOSc3YwICL+pfllLvFh/J6NhDvAsMvj7llRS4JEd5arL
YR1UkW6vX4fbQC2UhTm5HfAurZxTN/XdpXaRUg97y6/CDVXac9/Uy5ta9nNuN2v8nvGqUZF9kJYj
D93tq67GJCRab1ovc7Ht07wBqaxhtN4OcZMeUxObSzO0mG3qFNyQ1NZmGQqzzodrPekMsAQCJWfS
35POyz6C8W2JShj0WlUk/dJC6POohknogDbN2oysE35grxmXJDrESOhenKSJXttmmFd22fSPSVra
d1XXoK4clgDgPZ2G1Ph61UwypzYpcxIxMcBMnXzObj2YRbjf4ipH/er6CXmxcDUCUg3ubVaHJp0c
eGKpWffuMryxEf+0XIrBVbuUGilkV2/MJLLt17ejQs7rqRC1+ND4x6qKXiKvZUWIJDGYDV62RLfj
qcrz70GF2kIX7WudDSlTaCgd8P9aonNyHgM7K7tDUkRPpM90l8DTBKdf0FciJ8w9wo3j4peX9v62
s5ofRZ787uKQOiXLYlw7HsZ/Nv6rxvZxP1XjuaKzoO9awf7QraB60VZgIyOcS+ACAkxr6lXqN8ir
Sew8jfRCVgvQxRdpW9+FZqnRBAr2Is+3oVdAfM9YAr62UL6JYTqDS/eKFLrs7JYbBUPhuaF1NS54
HJswna5c2IsnbfL+mCWem4mC8OsPGdgFXkpQyqTEuzs3zzm5Uu9Fis49S/1DGgr/0GVBsR5nRLNa
q+FBzThD+i7+MXSZeBjziCI5LehYBPapXSx5YSoaH2gjQo/tk/nDuSVxLcmIcLP2ILKky7wtsvzA
j2xPNbr+l7bUvP7bALBgSPRCHi8dHDWE/SGd/2PizPABCpF9mG6+C9wYTw3TBGYLMfyMyfvZqATg
a6XmTdKnL+441+dhKYmILmHzp4Wiz+kM/lVVZXrQNX/fmmmiDmXbXFyGQ4NPnusQR+He4746W5Az
0/AY65QwqMCox3DAl1KJlAItzgAg3w6dCYed58f7sfLDx6UpQafx3yDUOHCFP2ImxLtlogGgBpHe
OD5Yr+gq3qXz0CCvaNg9qby6YAyCzsJMkjYLKV5tiiejD3nbW/QtcqKkl5S+XVZ3ePu8eHiO4n5A
s4SRBXtcySzxzW57h7AmeIhS2XqV917x0hBtH6i2e6/TsD81ApU4RcAwtuoXFgY/6xPQOTHmwyiH
5L4Q3FlGGRW9wUYuDEDHQu4IBX6c6vCXF/rWZXBV8TSj6UyKaSOz+qY2RhqiXfPIKx/xv8v9+mjK
MV6VPf/jeRDw9kJ6lOJ28J2RomYI9F5HE0J7O+w+ykiyKfA/mdnElynN023XLPW6S5BrD73XgsJa
CClr7ORRYKIf+2R5L0zB/ruFRhaJik2NFgTcKcOuLGz1pYtRz1IaxrvUml/l0rpb0hotQqmchBWk
V+4xUMSdEVN7s9eTKRWWBFiR/haTh2KeLTs8O3NZ43DkMGV1yVYwd18lEK8PnwePBsdSgpmhoKga
e/5M0vQnkYps+xrikZwEFXBstec8KU9SLOGhmRGFNqL6LWSLNZcMq7GtiCoxzdmoZU2DD/ZQB33Y
C5U6YhVJ13Uy/yxoR23DSoyPIXQdWeX13k7bHm6W7HEjWf0DjYllpQhJOk9BSvEamellDqona3Bf
2nl0rzqgr99lGrqatbw3I/Vh1QKlM05yYlVPT6kR1CAlTP8Y+WU3iGMRsyKzH/scrcE7KcsrQHII
RKa5fA4KhKakYuaGB9mVY3yJaw9zL+q3pgQA2QTFrkcd8eaO7bGlwfw7uzXkY98HmWmTl/iTTudf
njURDGstkcRHXVQPTMWrB3r2nKuAcovG2FiyGWNa2G5Tr8k2qcSBKZRlIOPP0aGJnfmjBmsEFzKE
H4YGfqoe0jYfzpHzvRub4kc4QxsyYkmuQj5mJlfPaLtg7gsSpH25dcIh2jo3NUKL1unO7hlmjUWJ
UT8KvIuxh/TgUx7fbuiWx//DqAK3W9hRJilsGXpkXNtk39HKdo9NpPtNEYqM5+HT9JV6naJsEzdS
HS2P3hEndq1uTUxUPy91zmAlZZxENi7nxKMLfETKQihm6pt1No0LbkzsKnmaq3092/RZI0Lju4bl
rUL+d/uuGvMfXYlX/aZTI3ds8d9j/uqdtoiH8kb0jnFGdp7VWfIcWB5RnmqfIbj1iWOFrRR2QCvo
PrktbYPMBqZCXwHwtWXU81Ta5bEt2xrIClkAcgbPH1vWsg/1SPZGWHLryAn7jblTc1v80INl4alw
1dklXSO2mcoES9dTfTYEhs8tDZWm9AB9FMNwRq5YHZJ+3iVDj4UnBtBSdXO7HhmYk0dN7GXuqGh/
O3t1gNPt6xSa2f9uWVP2Yo2leQ8999FUgDX114NyOyAuZCmIRn1gD3OfTVX1y/bBrTttVbza/gQE
z41/BAx8d6W9VLtp9H8UEj7bGPf+h9+A3fctKzt4HfA/XycPKi/lQynTW+RTSbxcRkCJN7konZru
Zt7FJNBb+fRlq2XFxQj2Gfbj/NChsbpD5OQeBT/QT8fxQTHiWIf2ijkCeJCI9J9DQSLP2XfHTe5h
KuwSauPh3ZNMWRkmmePXV+lE2E1PwgVvc24gB/dlgQVuKS3rcazD7NzAf7PgB0Kfbi12iBoWTuk1
5ykp2xPtDWAA0nkzRfviC3y4MNrgE914BzyoxVrTat0WNjtYW3D1IW7pF4exC5Pr5SrUrF6IcWGT
T5R7hazwmQv4JgdXvJFngLsrg3xUqZ9lmyFrbiE0L3lwmLMAnnDkV2/OxEAGC1t/W2C7e6vJiNUe
QHeE/k+2dNaLQllGmGZXHip8yCvllXQsbKfY2NSK3BEe4p2pv2S2b70gEZ9ROLdiZLNfkGDQaodb
bFTdu1g+DPJ5YYb87EwmfCSPyFwT6Fill1mPQRT9ZRdxfNAxOJ+yd98Kd2S3n9IPu6tnlBhdGpxF
KSO2CTFEyMALt2aOCf1NGZxH/DoxeK/9vPS3HODh3bL7tyFJxSmmPfOSZMBhJzgGNW/gj9Yrg4cQ
ruNLnsOXCvpmgorItzIpcAMiLd4mXvkY24k4K6u38WPF85bXJ6A8+rJfh9wNdzpx9JoLQzLD3BUu
XMMkxtJTpjt/wVPfN+1nTsds61Z5RHgxnZ/ewbuSkZCiKtVRqdx6zgE0zt4Hi6CjariORVeeGMCx
QRa+v5PpWG1CP9h1qZqfRjveoYQi5Wwpsm/LMDCDm+UqHNzskCXka8dpnkBBdf1rJITaDxMNqdQN
ojOfY9tRlEIcrYqn0QtqYCAi2OWGJhSDnXU01M3RsEcJb5m4eVqdOpftx5jReGEAO187eqJ3tpxf
siizn9ndrBVb0WV0MRu0c731buDd2bXSpyb3ye/gxe+My55oROuhSPrsNCn7o+g8c8rGmWbR+Pn1
TdCM78s07JbBkcevg+WCaK0b0RwYTZ0rP8m/ubH7Fmbltc/DY21V/aOcaIKSz1qnvv8aFjHYyBEr
VKvbGIuhaw+7NCDQiCWDCa5lBYd87hJg+gAaSl28RaPjgFcBKjOyRziP2vooQ3FJKif5GcXLBejH
p3Jih2gn9buiKXGiUnLvgyUK3xz/tz9b3DbW1Cf7SaOHkzl0WCVd/YSETTI6sqeDnpCnmR4sZ+N6
4V0zYcWmFtKrbphHUgFfA5+cPbGI9nlplc/2i8zarPObZ5G5WFxF5TF2KzcElQ8n57a5TmxKmeh2
SPj3Efm22/Cm9Oh0E2EjBJytbgoQv6Kpqr2nTKck/ERw+KeGv19VDhTOFLDgTPTJzphQHaa5XUhO
xmtcFQF5E5x4NjIoQrzWMJSsukOMIc+y8XxSUlTvy5IF68ThRumTRAJOdcWpFZ4CP9QgP7k5fYod
2+D2EGoqrq7I8wen+RzSpTjpnrxTV8fP6rZhaLXPlrW3s4Mas2BV1PQQcW7pw9dBmQz3ZoN/9eu/
GEJuxsqQPQxmbGLpz4oqOgERDVYsPB+NnDF7TDklXh6oQx/ddtvZOz1FQCg5eipKRXWXzHH10Fee
fba8f7Wx80DuLJ0759Ax1qMtBKD5JtX7glkbfAI131P/1/dsM+rHJHP2jIWWv6wyow7yXH0pHZWc
omXBKMGg/o4ifaI154onJJIVbZXA2Xj9L7r28yEd6wG+NWglBXKuxxyMEi89S8tLj7E1X52OrNS+
F3pnFX7/rRfnsBsTdjhOBIMpyHeiZHuUopC6MvVfTk0h8FYmESgXZOBdKPtrjEnlawI9wKg/SI+O
eeM9O8Ugtm1xC02nLj5ZkeQ1ZiP6dauKN6CRuPpntkFt4q6CzH4pLAl1WHvHsPNvKYX9it1Z863o
0aiVPJUtN8bB2KbADz0AEMadsRy0NwdrMZYgf/yRDIWhZZ9rTSdNA3JTUXkc6qHumC00GeE4tYEv
TKRPRy/9gpTFIiya1kbXyyvKXpLnhAl3Q6Zeva9BcoCJVsxgeThHv0wV7ZxJupdI1LteqQ837cad
XSFL5kngtSngvYVhObCIVwAAwuEsUtzLxew9fy0dPrU3aQBqJamlDk5p0+5r4L9aaOp36RTGq4IW
LGgY+SIj0++/vgtb+x0PPKif0aUT10TZx7++mvWLnFr7GvjoT2cADjhD8VL6eI+GOMAR6tTxzz4j
eNE304GpTLliYlNeeWf398PM3JvkVRjgzKhiAB3SK1ACcq36JByIyupPPXPzNykdGP+ZAxDZY/TY
FA7TfA/JqGuY9AUpz0SWdevOyUizoINPK6r+q+3n8aBCwNSNPHy1Nx1Poas0LhPvSr2FgfOWSUft
OhuJVcN5XcivHwP9MEyVuJTsjy915uljrpKDl/Ik9gaGUZ4nirgfkb/lCgfekibhN3tMUL8mM7vh
BY8z9c/2f0g6r+ZIkTSK/iIiSDyv5a1MyeuFkDRS4j2ZwK/fQ2/ErKY13auWqiD5zL3njvyYu9Cb
5/vSIVEjVeJWasd6yJs2eknrGzWRu63rGCGGnSZ3lPT9vtMg6/59Wkl0Y70ZOHsxzeKJ4+lvLNFA
hiKeN0PgGNtgSNVHxLs1Rfn83cyQT6m8yju7awB8RODwZ0sYxyGTtJSDW+LFo8FNGiu+62R/3w5K
3em0YYPm9Q++P417q0/qTVZZctuOVrTREjbHvw+uVTqXxJTtvpyar2wcosNY2zSudEzYyEX65soO
wXfCIPDfpw021bBkLGSopz7Jip/AFG86NDG1SXhOwVKOJ83cf+q6pNBqs6NKg+LBj8YPlu/RqWiq
8hogU/DmbnrsM2d6dBjE1jj8RRh2d2OOFCPP/WKfI1nacEhC8fTn7BIuH5KiMLdRC9GQrVZ07eur
l7Lm1XI4eqHPZ/8+1C2Vb5tyw/Z+8xAynslNfJFVrPRdRCy4I3BCBZM97KzJbbZ9I6zblIM8j3x6
xarEPjeXpvg0ifRqZvzLwop+vLIYryl6j42oIInlQ/3sZP4lMnvAgMtnQ10ipjBSZ62dYDrNqO78
3hpYiTuwCRNkhDtnnohwXD7ksn9vpY5PSifoCa0Jjq4PE6B3O+TCQTGo9dCPYIc9K7k5xZDeoh42
v12ffV289KViXssM/V4lbN6MvCQomi3mSZu0CJVpkrsztaumq6enMpyDp5nl6Mqh5z4iYwie2OwB
eOxHSCmyPqRxAL5yttSTPaMucErvd+6VOCjozGyXc06uTFSshPv81chNws10M3yzZQKgAfu5HHO2
idRg2VTG13+/+vehimZ5pVN5UfhcdqWrdktSBV8PU31m3gJDMvOAz7Tv01j+Dln2ZA+UGIGAzxFF
y/YurdW5RDiSJl7BXc5n//57HvlYwjMVEHmXlqD1tXMwWhibyi2v0oLWqo3SvI2TzyJgcOvn3E+I
WExB45SlFTJW9PUt4lVJCktcZKz1TXH7eXNGFllpHNmE8YRR7LFU/etDSTJTY9xQ1IHHnRQiPVM6
YDZmoNgBg4B5cW0O+i6Wvd4rG9ciHCJ5XyVI+whDV/gYyBrgLYQv6SUM6GbJ/nYinAlZ6672oCfK
qK4hM7K02LEUg0Q7LSlSQXzIBaFNjPTZqfRGxWguHXeD32O2rvF2O8uHTlrm1h5Rp0atA5eMzAav
CrBrG8y2RFtAc5/tquVkcMYVkzl3F3RRc0fi2zM6hPreXrzGTssURcfje9sH6vTvymI/fyxivuEp
5jYrPTtHIrP8knYNBabph+UOPieXd528e1ysh6nIomvhG9a+rBZwwnJ9Miwf9u5Tc4a6wgREMEyC
nwFe9N/nc8hGXDts2rVpcO459fSa9Q58WOGCPYNA0U99BnGC8Wqn0Jo3VAdF6e3jOnAhWsAOxNSz
9gXxIcFJu+GhYfmfDaTaoq1Z1a66hTwR0VqvjX7PEoIRwhI5GN+ysbiXmGgCyWa2574FsVygVGsm
sTfnjJRcn1gYicACJmD71o0MEi6s5R9G0/guUFekhUlrp1zybN4zFjLTRIDJ2B+RcChMsp4i4QWt
CvQRgqKqaVv46h1tDklHW5XHYMwRY02fDgPesoZO7hjrQJEVudXee9LR7KORD4TYZtmpHsK7fh7I
4oHA4OGkVJizHecuwHFLanT/XolPu7ceWAFy4MRbwfySbPlzWH3AvMS0xswkZNISNxtfn4pEnwY4
Ttn4HV3n9pDV804AUxryjjYdfRZD4TZ6dRErs4kkcySLxbbBVLr3qdFm2o9mqoCiUHFmeq2Y/6vZ
f+oWfg0S7jZiLEByWzjsO/XjttPJPyaiALnJ8VvIXQoJPRrNlRnGG8MKH4L/NMEj2cyU7GVOXkzx
gSPl0OUnER4jMyL5yIB8v0DpH+nZ/WE+Bc4PJPrJwbJxHQqQuHBzi+kU9J+Z3V9Cr193vP08prdt
2v2Y7cVEC+DdJmvY+E6/SYZ+E9ZPszURM0KvikjVZl3duzXcYXg9xoyv2qBiJW2aqmH0hpMvPBzo
KUxctATmEinGZjtnBDygejNxa08NJCZBHC2NRsLx32fZ2U2sdYaptgYNFZfwc94ikmZ6QO66o4k/
xynnHj+6XUE5jJNjDlMJ1SMMzoJFHWPNKEu3qctotn5OBCk7BfjrLIXfZd0HorvOzJkJwimWsHpy
42Mmnx5auzE/omAyQu+TTfXFxgVjK0sCpWFVo4JtM+NKJ0MzNBjPpd7ao08hEQmaeGL/yqhYIq1a
Me5K7lLDPngDBaGrghdrrI4TuaiFYW2DNMG7yR0GDyvLfjNuFqRQd0zedlZi0ZYZq9a1CNk9DtP3
lCBdDOU9eUFX0XRf2kz3iMJfJpNNi7zKmbwiXEctJz4JNUWeinVDXylVd8wgvDaJBFrkIBdOPzye
aeP8i0rs2QxiktHsW0u4Nvqer1LxYCFzKw+ldce7sZ2tb2zLrFH4gQBEK03Gk3LA/ToPQZ/D4+iy
rTvuPO7ZITPueD5Uu44He2lUx7o1ttWESBVZgLZTsueyHVIW8C1u/hio6BT7OO4ixnELddfE+DXF
JxASmzBKtinB2sOSxRFVT6NXHxMNgAy9ThoB0IN7ly0EDliSaNu8GCt7np46SKhK4TINq/C00DlG
TixE4ifMJ3uTBQQTz/lVsktnvXIuypgQa938JZUE9RLan2Vt8H6MYJjkJTVmgGPhwTcZTbvzo4Oa
3Pc0Vz1HZBnKPZvMQ13Ex4oHjKMPbPVO2Hh2oiVTJ51eWRpj+Ozdg1cTAmuc+Mfwvur8WYV6XzbW
g9hQHYAwgNAioT5BYDTc+K/qImRX7sNY+Ejocl4yIsVt94rGEMazGJ6YV0gj37YJtb0g3qPtO0Jh
/FNuF8/1jOQDfvjIrYVeGFgJzt8GdLTkq1KPvSVk/Q4zYnJQG5NFPPvMxQWENGgYcHZ4Ymczf4rg
pilJGjurLBPciTmrsz35/+UmoJnxY3S/qrb81nN+DAtuS2vmbFHen4SPqAoizAwS9cIZGhkzsPqX
YRGqNLEPG1CMyds0G2CKY7AYEMAz+zMjcsNSDuug+j5JAoNCKzyjQN05lvxkurGWNuHumdvj+Yq7
nUobONpDxLKLeR1ggZjLFsihCBl9k4bhQ/Cty/Y7ZEh7UHMLm8rb+0MJLNliysvypUOD05AuEVjd
No7Lq12hzjECONPtoXRB5kC+s63iW3MCof3ed6CiFCFPPFZ2MVMczuJMNO9TROdGp+DU6cXw20PI
mtqo5weoOReRli9tqR4KpHbc/pdEuA92bG5ai4TRUWzmcmSm5d8VvvmbO2TBpE9SUTtHMeMaKNzw
Pt0oPJM2fBhs6zXL2r1Hmsg03qNCDJrgDx703h9ZnwJ6Hz13L1TRrvEuA1xnq5SNNbpE8eBwEzWi
PpIq/NfyHSP3h9IDR7LQf/XobDmF8GMP6TcO9GqDD4qxYmmdbBneZoFwNU4K9rWbyAaxOfmr2YmO
LSNAQPmbyrYR+fVso42PwQfP4rEeGFwK4XTBp6vT9CuLggnMd/OYRjkRTwnlFOeXSEiW608RbLE0
YQBQEEVSANpm0raKQcFLvzo2dfLjxADwmm4dx3eF9NZBrFFe588hzHl3gOmWNfvUNC6VFbGWbhmq
ZtGuajmf7Mw7cfg+go7Ah4Rk3sq2TLZ+6QVPkzB3NWmBigx1tIJZxd4i2pmR8ZeJ7lLXoJZ9uXMn
77HX6cadx0NujzuTPJCJPLUuMJhiBOYpJIahnP5zrX7jRH+Tje9M5fukCPHo9Pukd8FHNBCywqea
SNkKvWTvMucnG9IIbqK2DhHq3lWuCpQLcIAL0tga/8WcMOZXd4XH0APciw8mKjfSi4WBRJPXjkv/
Ni5xWvW4HUJumnAoFAuB6UnP4kM7DjA+7dw3iR3z+zGVRLRNC9KZqiWlsbbGg8WOZy+6sxxqb6sS
CtqCTdtGyLuYCWVnzHy7xdoLSTGt9b7KWG9AtXSyBBkO0tsaTHV8ZJK2dfEa4GCz3HlXuwQeRC3Y
cG0eXTdamjryldjNy9RfWzkwZjQl5L7UdXiqrZcEtlGEkbiV5RbGzFtM/VlyB7U8UerhtbQobaR5
bI1kJxuQ/66568CXW9D1VKLuvVKSBxGS7F4dMsN/RDCMSDpBydvt3EavW+bClgl3NCs/ezdE/myk
f60D8TQND7rGioZ7ChptlTHRiisYU7ccTlTnD2eZof2RPPDgJSCxivG4qj7BayWfHAddC8/zoYN0
5OXBb044LoxRaDVFmDHFRLNBjNjf6NcvcnaT7dDW07FDrrKZW/2lFe/yzP6L/RpBIBXU/eyWBOVp
GiyGWUTpxVRIUV/n+17WJNi5G5PlAgJCmyI0ZiWN92LFcjG++n51LubmrogIoMIGsPZGqI9G8liP
FSTv3H6VqBGGEhB2YyG3mhj7lgJkcdeDezbplzW/QNnzX+VUTwWq7ZVmoydH4xjEYw2Rv6YdgSwX
gxadJhLydMLa2/G7xaX/57XBnT+Yf2ivKizBAiDFmHN6TUTQW2fRI2KozPchlC9RW76bY/BEclEp
CPgwuF5GgwOqB7GwGSdkWpV7n+b+AIIyJdjDLy8BssV1VTdEPrvM6eEMyTb7Dy25XL92jL8Wzdd/
wst8ojVPIZXQJhE4daaOzWNBfGbTEoFiumD5m4HGM4bgzl0Lb6cn95QEr6DDupMTMonRiC0/wNBp
MrZIpIlIFBqvEoxrD72pVdkaz1bF1yG722rbb79A427E2cay0xmcLw1lDindDckwAZ5Xo25gRkIB
5IwyPbGKG4HQ1SKCRiUI/Jx1++7lL74yUElNqLoLnkc6JoHU16a9NsBjuVPwFspsITMCDhXtZapF
uklsu1v3VF9IOKDFBsC2JpN9VjotKWysULaNae3DsqCcn0LyJ1h1bLJo3Nh59rqsku3ZJOA3mT9G
puB7xPHvOX9ZvXwPlpwfXE2n7Or0N4kJHspmRdTQhYW6QbZl+lkyfln5JdxoKt1pdr9MCHE26Rf/
FnEJIrt6dgViZHb4yWdnk+KBlJkOQsPobadr0QJOT7yESsNLIV/rTavAAVkLKG42+u8KbX7k/OeN
56BPXrJI3v/7f7AxzlejcXZkcaq84muQ+taQM1mlDp0ho7pEBpxdxiJ1EGh2kjZ4N6J217E9g4HM
EWi6f/WQfXDMwb4ejwg3KLEi94zjhSy7Ru1bW7+PlpyY2YpnH7MPvz0FLKycl2H0kZBZuU1gtEPp
ZhDYXI3riCKJBKpRrM1M/JSWfF7mdStPCGeXsKwd+va/RrvkOyAABwBmsvizz4GYHq3y2Rx74pGS
ZttVwY8Z0evm4YNlmG/Y2vFyY7tYGwzYVF+c/AHrDgSEYiVYi3poDLSpegCscNwU+AI13BpVQ5kI
SVXC48eO9ZoOWCGTlhu7Zl7SMOft0+LoVBGlwfRmlNpf56M1smmNry4hg1Qi+SYSZNYAhVnwzL9q
ijqa8PGv8r5rS4DQcl24Z3b/H2x1j9lbzfqjy9KXPGG/y1LnM0PsjFIAUa9pG4jIYp4Cvv095cDX
yHRKKzQJoVHIU37veyw1B6LsSjutt5k8JRUCEAQi4Sp3ZjwWiLNMld1VdvnI8qkBDet8AvtfjXUH
03NksegaDong2YaMgGgdcQAUzPGJkaXWs/XwlVa/Zl5rQFwMHipM16sG7x3rE4gJ06kqXJD9LCwC
2yDkQ5C+a8hqMwmBz3t49dkfbDS3mOIcyGqC9Zi60Ii7PNZLQKKp1bzVIcWbHfUAGaKKoIkJEK77
wt4c95D6oQ4Z1/N3yy6YrqchlrMMv03z14wV23JztsEvumDNm+Cg83jiG8N60xDEnjXVV1B6rz3W
cHgsCpwmlQWyT9JjZ/t+cFBrFc9+223zxwTyG+AFjhgBOk22z1VKFHYyvIbOo+p4YnrFe5ZJ9CFK
4bB2U8qpsoDaAhtc95TYifngGy4zka7Zg6B8a3pxMhLm7MyVseSznm9989I3RE9g67mvl/8pO1tb
4wKWBTwwxAtFq/xyPfr31I67bZhyJk8Zcg+PwQykmIchchf/1L1ghJuldDS1kz1iCo9jfacDH0Z1
fp5HBK6IAAx3/BzxVupwuPYx+HazOS6B8obvPLi93AqZHxKjfAvNpkKyr4+C3ByGqvtUf1k9XhhV
LZb4azws5hKPkOre7jezCMJlsgDcGrOt2wyfSZFcS4tlSKs+OSX1thiyWxl56ByBRrshLayKPuLQ
txiQYeLtfZKNQ3iBdRwcvMZ5yMqJGxyOfcvZ108/OjA+3GE6avVYF7CVa9wdqfcUF8Z3hqbMcF+U
xQDCFj8RJgHtqZ0fsY6PUF+PIxNPUHbSavE3UEPY40sizOc0mEm/mm/4qS4xxsTVaHKNBClvdT33
hy60yQtGUWykNKpl7Ry0D/PM4HbveKiPtN0adozGQzRMtcnTmKm6lzg3XC3fWe7esgCFLbQDeN9t
fixzx9oAdJ1glv54CZt5OQ96U4/9q1d192ZIZlbgVe+imt9UfO0L71ZQJeK7MGyuFZ+g8+UnakoC
4LpE/ucISHJgz7CRaW8P5AnLkjCeRM4CGegPI9PunbYHVZltQ9IewFlH+ZFkrgEFFUkGvBhmIV6S
bnhf/k2F+2o0AzMlpmeu9+SF1W4YxCt2rW3kxt+jrT7LMkVWZ2c730BDojVxhSnReZW+hEX+Z/Dc
b4uKIy8aNmNJi/HvZ5AFVs2qf5SIKfMO0up41WpJp1peZ5qkJ9kaR6dX94E2r72dHidJznVcfC8p
d+ZoP0SEoLZ9v21jKpUM7ghjzmBeoZknQ5pnJ0OyKtHPRlH92LyzoAvcKCKJMMNQzkPryUn6e9sm
PxQuFfUICTg0XMOpN0v2A/DmXYsGxzYPQfOY9Ea0tgvzlwUETPTyYCC9CWR685Lmh3qDMdL8t9zk
HYUX3Hi7pUCaFK7pkjzMOv/WSl51IH5UmmTEygDoywb6RIQCTbcfabkonPQWshAD66K/r7nekqb8
FgMlV5Q/wv7ZDT3DLDFfqihkklGdq/Y9mcWwxgCFziaNnxuIxUbn/Czfo1la/5Fd9VVG6RFK1I9P
GLM30oyMVkviYAFUMQd0X9jDRpDnMxRyXKkllHGmduUgzv4L/G3igtzg7XKi8b1zvBNv6B2uW3I5
ZblOBsI3Bj3uFIkn3OJ7FN2neYaXIpexnNNBHiwJS2fO5ZiQnMf4H+jZ+eycHjItdhllDS5DrPDq
Lpe0H2ZU6hYK8ew6BgFrZrWSRV/uSwMTgq2tctW7Lr2bez9m7Z/ATYar1nq3RnZncOH2rW+T5wU5
N3EISQXI8Y56gUFgObzbfv43upgeBP7gdU80LibvaYecalxT650V4ll2dBfLGy9WGuHntV1C95gd
K5PY0r7h/cmtCLi619/nzNgV7hpYxZShJQCZJuKVrwPzYhLnQcOysGhqggsUCKTMZLwG0qGh8GKz
jcTHN0MSfXgXSg3+rB3QIVqEn8A1MDaTouUYdfTdOiNpxul3IrySGBlnhBsMcHUO2Xw4zUyEHT6X
tUOPvRay7bCi+/JISFqrw21Yh5rMvnPpdhBQrKvssgc3br8sqaJ1jopvIz9xkTuE5IC+N1wEBBrd
gwb43xUmNBtKlMDPv2VhPFYDRxFhajckbUXdO4yt7/2kViR2OkSRk41n8Brjxb0rgvRBDwth0W0Y
dTnPWR6Y+yHRwa4z54VcQns1jepl8B3o2pVotj4r5rO9uCBcwztWVRGdhsIkLK9Qd/Fcu/u44WHi
k3gKLouMYuZ967A4Ym2gQcpNhv6sA5Ef9sneRUhsmkN17prPKVucCYr6IKz5m4zCOI4dcMhxIFIr
JSxmdogkMr9V6AATNfgzYjpAoyEHraeoc2L/MRCRuTZni/zBVJxrchIiKBIrdlGoyxl2jhbJL4Un
f1MWrKugwnEtmeuZgFXdkGW2zZYj5M9mXvcVjTRuDUJbSqwi8n9F8M6Kn2/uFfyOsTZNBfS/cPaF
XXZ4K6Ht+k7x6XXRKzpcLLxyJhlclvsp18soIUDlBsW36uJ7O0R/MPR0VnWAZoLtXX1jcmVth276
7YlVxIiy/AUp9zd5O6oO4FyL5uI2BuR3L/1D63ZqSnJRs4aMMjwbq9LjuduN22nUKOgBhaysOvkz
C3waTfliT+6Japte3GmqbUSaX2QZ+96YTl1lItzKplcJ1GY1Zic1UPiUMU2X0dU3dKXI2nCZNVyI
EJw0MdcY71SlKFsWwAJ1Nd5GCPlWdpQWjZcBItYeaUVLPDkxsJyYVSricEqqsiRQt8J1pMroEDoW
Kvz8TSPYxzsi3jz2xw58g1CS22ZPcHwq2AGsB1G5OCNdykKMtyKaIuJGXLwA/ugRShBdmApdBTrt
evbl+sFTBBr3RfbVRxPE+fhMsvyuMNnn291jhactsoNLs1h/+MuhyzBFYO7mDovc1etjHicMlcyW
gGqeiHbGUdmMJ3IFDXUfqw4qeQaEEgUaa5LTqP0WLRi2njgTm1R479jqv4Ok/6M8JIQ9/cZPsHYx
KSYJawsiZjmxoMSW5n8+PxsZK/lpGBD7lXONuZ5Rm2nhMSpQLfoD0CAX06dG/gEZ4KFBdbruSZ9C
cLb597uJED8M1ZoVxkvZswFrJQv2AvAmqkhv48FLm0198mSCGwtB5rw8nEpfciyJF7Sj32ZFQo5M
7KPXpl+BXND06iPP24NoSqjX89YkIg5B2d6hTlRjd21sezMTegfg/81pCYOge8TLSm9Ou42OeXxq
c+y95QgqWaSngiEit4H+9MFeR7gGLIeh0qCx3VYxyZ1s6deqWBJI8RmtaBtCiVnXeyrKxFu5PgGa
s7nqGtzJFbeK6NonayY6bJhhPwUuAcmjfui6PfBQ0nH9/Fip7CkrixfHQpxoLC+gtlG08/yFUVBy
9CZf+QwIuUPTidMyfZxLsk56i0zw+RC4zcMsagNE76XOTC5gq8MYRbySy/be03xJYfavk/djqSFc
tb3/3NUxgpycfYsTGlAqyPnmnosARkbMVIduuKgyua+rkceqnK7EfZld/gSNMeZHy2+dHk5NH50Z
FqFceA2zmPIAr42b+K8wvus5uSdE+Gw4zXNdlhdLYuGuh52hZ14MDRzL99WXYw+fsH3o/VJGMa0R
ksrEtMgIkpltY//QmSOLcopauB7+sk0zmuCBKoJ7vI/x8eabWDX3s2P1pDuYr6R0BqErNljcCFUP
qY5hEwfeeJ2pfVfGp5NT6FV4SxiRg94fkfZzZ3s1gVHBGH2kARBK8Whr8gLwsRFyA6hgFXyUDrP4
NAEyJtUCIZ+Yg3NxLys2OPku+lh2e0znuuiWVhzT5XhpYGWcmtB/xKrzJ5r62gfTDzgafN7+c9qx
nmOdgzp2sA9+jM7amdIEk4r/BcDsJVWK43B5N11BjmLbZK9A+NipcACsAk44htwaF49fP+PO/hwG
2R9r0q2iCPIisMB5m0ZbaLfBFoMnQcdFcOjq9OpSgu9EEOyrKT5bNhOluadHKlCpNrCpvPe0xVoA
2HDcgKNgBrILZHQ3GsZJ+8SZz754bys80Baryfgz67p7yuCMTBpqpDwJTpZmhceTm0ejt7fc4sVL
0QXq9AGozAZhxMNbWRqC3rXGG1eHaCeIyCokDsWwV++ZSR6f1dvZKm2bYien+RPF83NRFh2LfOun
CFghgrnlXRe8MLqiqAi8vaqBNWkn3lZR+woIBl0brr1ziSUE9a5x5L7bz2XDPSDTfqV4dGECYz48
jyvP9n6wqW4dxl4iLA8hlqPKNpEGTF9NwJDWI3NMLRba3q4f7GQmJspDkxBbL6mz5BRl8p1h1Rc3
7N4YnWaL11cxtDpWtt8cHaHeBi9NSfBucQZ4DaHIPmlOC9G8R6TfK5YsAlq5zhgnYllfTRlZDUie
PuYoeGucixezkRZDztSjMZ6CIcdol1I+1Kdumh6CmhSiMAS3qOJHDHvLBDl6nttdOBPIWmscFy7v
WjFDOjfasz8Eb1Z5LzsuIV0xfWpN7g2ULqdKBdfcDwgyKW0wlehMioYjwiCyDmAgS187vxp5QjYe
qQCQkuhdu0d/wnbt8hjyNxOC95Vp+3sdvOQyg4saIKvoa/PLQtCUZIQt+pKUo4GAngWjJE39EljD
Vetu7Sv+FjeUILN9EoktDzY3rbhobbXyAjwurWjecZ5Q91vqURHvAjCz2pIP/jYO+S20kjNirPOc
UnXF5DsKq8TvCpVr7XPNIBllyCivU03yTJsyQims/EcpGxs0HgBW255EiwkMwOqnJ3/2/HXY3LV1
/KiDAldg99rg9SI/UnFdV9lqRgyBz7f/hF3zaUzbBvnzCi+Vp8l9NVsOxt4njnvy0Xu/piLfhF54
oQq/yDQ7zH1crdscP0sOWMoymJTjL4pOYJB5YkfUFf++jMjfpkw840qgZveq6yytv4GdxTqeik9m
G4CY9N3U2gDOazw2iW5eo8A+o8rzSly61ih4FQpx86VA9MrAQ2dn8Hsg+RhmU3H2l5iB4CpxJHjK
5OS70xkfOWzzDFNBLgzkeSlUH/kWV11AxPlJ5xq/U/PGQvB+ao1vNG90JaiSwjeFMz0Owxsyqy/d
+T81eqI5dP6TH4lFM21MzN0aeOnatgASjntPZe8C7Sm0S64D3wINPXbfSyAcgvHkTNB6sEUnHq3h
NVmHwqhSKilkK5KYoLes4cpMrPBZejUlVb93O56vtcXqSTjDf6oMXhsPwv6QWCa1pLfLFXrQDHvG
0HXfIWt6Y3A2ndM8Dmr8ZSFyNQHEAPI5GATR8j3WLKebg2uNBBS3JU8amgBn8s9mQwE5gJDGyzYu
kSAGXRguMTQ7DQKX3M3ytVd9lFT/Y9jwbJ1wgxv7MsapEngdr0Pa8JAx6n0+0jHHzJGcPrh2ubnH
bEuqYegQWiuG5NSyzNZ0VAdT1k9ek9vU5XmBJAg+lU54WgdTurGU1a0ak/EgAsMN3/utLCuUgm19
s/PqLpIRa2RAO6nyybjNDSKnk24jiEpaR9+hjzIrrYFcA5uNKYKra52FwCmkuwhbvLsq41ThKq4p
wko8plMb7+bq4ob151hrLIUm1fosqiPzUfa1AYTjkM1w0bXWdso4VLNe/ucN6LMj2HyrsHgYGo9+
U6ItxHvPWtoF6D92lPF5djONAOBGYy9WeWM13rjGOCwsOhjuO5Ls8/5TqSUbMePBZDmUs1VvV6yH
/O/Gd66J5961DT+mNLxmbynzB+P0csoQrthKCCQAlMsx2fSKiSJgMwpE4ZzIB391oWqyVbb4MXOu
NwM99iqySWGvw0Nh6l9Ofoga8lEI8sTCgp0F7aKc8+xElroktKtLcNGkM82Xnrn5ARChAR7Ela3M
gUOiwvixsiXba3Q2NaVw1NyPZWfsPOkXq4U5uDM7r7v28KBXA1KqnUiHfUXs+Gbsh2xTjBDMZHOn
i/C9T0S8QRPeJW64FW7VwwwMZgJJCjw6VXXsyN1oU2QgIn5OQicjLWbJguVVjwwTFU7WoLQORMio
fIxQH8wdUWz9NixhL1BsGRA8fOaJTL1Q/bTPOR3/mYfLLnbzJwOq9V6Yi21nHojNdiPYdSJh2oRV
y6mfbQZa56QxMX2XVr7NGtIxZOpp8lq4FhK/aun6nO9MaUXepEN8U53FWydmNW1G6YXFXxXoRwr4
cGtLl3iguSR7R+IPicXNip3p0HfcBhhTIFUPA3J4h2DkLJ/pbwIJUa69L0XNdlgzXYgo7ljNneqg
MO54uNfrKSS1WC+9XTTdOyXr5ZSlzol6oN66PchoCxGaXyTPymGAgQze3QCyASncS39VCMVqVYAq
s4wjpdVqhMKz8ru+fEOqODBahRKlYgfhXx+jfZnmrY4/RqTmp0wAcabeXqd+LbdROM9n9NdMMbKc
jiO0v2K7EmvXmT6SvCpWzJ3GbWxOWFum6uwZm1608b7MBy5hScAziD5yloY4f8Ehx4bDzuQeRfxw
GQMQFUgTo3Tb1zCUAHrQR/QYe1jQtg9e4c6rWlj2vsHifDQ6gLoNy8KXgGhH5Vt3xpwXf5xMO7g6
zlc6toCIy0aTg5f9JC2hWFbMn7asioG2NbLrCaX9/0+R+5B03EMYBE51LYSR3fLmwZHt9C6b4D20
P7rxr4Hxevk/MDZr3vHrG/h8nx1hohXnaXxRTVwcweoyUs5gjdY+WRrEXY9IDhII51HVvFp+8Shj
JdYtX2st6sa4//cBHX1+jDPoY9hvV8jDvRdWR/UWPlZ7Zf3NkK5xuRSq+VSCQ76o2XEfLHzIwKay
dzOdP41u9i5+miMnzAngxfFrX/59mFM/RSpb7crIeZo6Ymqgr6Aza4hLn+kTdemXzwbjBq8Jhq/w
AaF2+9MtBaMb9dh+g3kCDJWB6dLRr/b/x9mZ7UaObFf0iwhEkAwy+KqcJ81SSfVCVFd3cZ5nfr0X
s6+vu6RGFWAgnJb6XrtTmWQwzjl7ry3vfHwTD93gwXrNp9vaB3uVN28cyBDo9475YtSuv7/+mljm
koWM9K3p5iWph4eMaQHd56TeuttYNdV+clJJe1RdxJRUh8Ipx0vvp/Eqb7vynE8DeDab0K1+QreK
veW9TU4eTEd3KQuYVROkYwt9LjT4T5fHAS1DTuGDtPJ9DFPnRlUWgUvtqNjd8vemAl0DkKS7lbP9
4NnKuAQ5JrhiHJOLbIYFxhhIZg5aXLzCB49g+W+hDwUlSVKxLuO+XGcRNXIT6uC5JDummpv82yQQ
yvcaU5JZF/OtgDB+pGvaM/8K9Qm3BILXmKAjAPUQlQ333o6z6iEt52fpOFALOp7WeBgkD656jDcK
Mue2MJHdjEaI1G6EHVKYtCE6K+W8F7tbRFXFXezFJFAbMeQzTYvcqzLvrlv4hYxMsK8WKJu81vV2
IMQeC7tt0MtpFJnlWJGJBcMX2UC/wTlQMBAfE1IbAvt7ZxTZrWX66e3w35+CrPEOHDr+/ueWlc6H
3GGLdIsxPaUZlm5LpM2XgZ5mItv4T4C9z4B4kRXoUwISZsO2vsBl6m4/O8hLwOCmjwXih81QtfDW
/TkCvhHaO88hmtYhBjEGSzPF4UjsIQyejMYAT35EbAtvdACm8yJDHmsjY/IsNL9oH0FpxPSa6jNa
1U3W3mNaKQ/c9QIxzHPlt8W93ZQ0nBYMcxA/j4Hr8m+KYEcX/DGlVzyIGtiorUa0pkXJf6dBFwGS
dmNQRV2yli6tN9JrtS2feTZBZ+likxqj2zhp+M+LkACAjuA5fxynrdtQUw4gZAIjPsY8aE7K+1aF
I/zzVkXPPl1CGwkK06ohX/sdceB43pUs2NOd0d960JboF8n8DsD6JqxFtx1F6l7wAEcrS5IvNCcZ
bFcYEBUNIH5MHOevMEhPOBCnvWtlw6seoVKVkz1BlJ6HV6UMaMoL427qowOUsnqtqQdepmJaCHPt
F2+QxqZC1LzTiZ99QUDpJDZyRjHaK0vV6qaKYbMktofDxPT2pWc9qMXuYqZFvgt6qo/GIzK1ZhiB
JWGCkTEQ88Y/OvUNiMN4gh0Y98Z0dn2mONKf1syEgqNZMV4f0vbQWlW8vX49yfg9s8bw3oyy+6bw
m1szNYisCBzxZLFprI06Ke7DgZg5JGkg0Cp8H/CcJg6leyb3wXye7DLfDYaJVHx89TA+PeUdY5QA
b/J+tOmkuEYyrmngYxoc/LtmJM7Mzw0P/Z0G3TCkzaYLFLqrziDzrR5OI4pnypGcmaDvXmweR2P0
EsCPeySgbgSrbH7jXGS8yIj355KMGwth7EabkNM5oZzxp69VuQaTKZmQ/68BVDhcZkrrUxMu3szS
fBIucpa5afYAnvCOdo6zG2nSHwjrOk5ox+TkD/h+0Rt5QKT3UzC/eHjOd8IZ3RN9g35bJ5y/S2wZ
qba8lSJLZLab6OLY+ZvfJ9aTmhIsZgZOV98zs3Oly/w8jtu5DDeqB8Db3pkvlIUNgWmONe4Co/eO
ubY9XOh5C4lhGO+VX+KpcBxYfZTIiCLXtd+wtyxlbI0g62HAvIH8Y8qZUJFtGVQISJEChSPPNeWZ
GyVoNfhMqZHUTMVtUplP6OuT3dX0VOaodWyPntXi9+1bt7kLQXEVpIfVi1kktKZ61xN2gtFWLq5S
Rpnt7KLEt7kEipSgDi8odwo/M1NV534he24d2fPhtvQAyJY2wG2FMY+e8mg6szrDVXEpritm0Ysb
yemSu7yI3f040RGfO46fdlofoPDVQEhrGhgokcXedZZuWoZaqK96kqLjpNgMC2PBpBhbOa70jtdf
UTEdaniTD0qV49nNqv6SiyI804BcIfL0A9F+mXo1XYKyWj41X5yx56TbyixQP+ghWpstEhgjZ3hj
E7SFo5hvGKdvv0vDrj/hktgA9QlfiwKCTBbAzOkiK3g1R+MHFyJvdJFJBEE6EEeJqXqit/fgI3kE
bzTJV8KfDtUkdv6IgrtO3eRpjO4GUYD8Tl3kmXQxq3Pm9PkOEihVQwMGjgQDCJ5gER+lnwYXZtdP
TcBlZSbjdKanMhxSDjqIFS36GAtvioJnq5XFTjSAeZ1tK9h6XZqsWpS84Jq77FV0Chn00G6tWtFW
kvV4xBpubJlY3/mLqYtWnbVlXPrjyljqqmZf04gSKky+aJI6jHGeLm6x7qQR4AsZwy2b2zkqF+x0
NfL+qJKKzn+B4u8+witWZeA9DYJHWGaW5iNc+bsSGB2PKLrZXQGVTHtbQZLMuhfYLquGayIuAOfV
7Tezdos7w2r3c8jHRVhtIEAKOhpffj9ZziHqgl293OThpCMabI27tyEG32f6APD1NDGnuq3g5lKK
GvYRnNhjWnIeMgZKS9XTDk+TdnjOPQt0UvRtbkTzBUElOs8OAFvm4vQpHJRi0XgqsB0jeEnbXd/S
UrDHLX+XdbmyafAR+zx2UeLnLoltiYzCy/WnyObLo83hxGX00tpRfhI0Q9ZISrKvnP+/0FA6T0z6
2smGw6cqBG89nVq22iCBbHCjjTk5jlA8nrq8cbnSU5qy6K3bHHorjZvbKq1rHg+TB+sG8nMw2u1t
V2rzdiQEfuV7i1GNGIinkE197momEAocVUuT9sYhJubRaSYcK3kHQqjJOpjiEiNE7GffiAg5Z/63
gU534bXQS9wgJ5lpUcdEIUrc4RQbin8BVa5eXpD+plAiegcDCL+CFSEiZ57tHeoXKKBp8e3v/XTZ
VNugGA85O/JNFcF7U7gjN52rnSfcG1AirOg1U4ZiOGHtbYZ4a2eyA6JO4xj4ob7trKQ4F0WL2AQh
Cl3aCrDOImXxCqL3PLWz5l6vdd8AUZVEA0Vk3ud06yH9Wxx9oRogDx6S8/VF2j7m7UkzSHby/lz6
E60yhp7vc8nMqu6kdStL5FG4at6nTon3CRndykXDm9YlXN/4+kCM1W5A2Hefhi55UXpo3sALvkZT
HH+zdbhz6mS3KJ4eNTwD0pCQhUN9fbr+Ni/uyDEqnq+/waAGGt+8lHVNyl/dVJTSecacsmTaGObV
cxfnbMYufrGQnsyD2zoMCRfElOEtZ6YglZfMDqMtJ6gENV2m0WYRI2v35ktNd9mmc3r2Qme+DHEi
LlXq6BVqinZNW4kkiDFNnlUo7rtI238R2rSmkMX8+eA5xvQt7miv0tbZIrrBj1uNPnPZuuZDWF5y
JBGnEeE+lqoaebhZn64/gbvkkBCNwGv556StFNa7A9XuB8o9wzZ/YN75zgDUv+ex5R/9UPuXXLZf
AOiJhRTlX8YhbBnsFmoDFi2+A2bgHuaheZ6W3zRCgBvPbvqdWFBLIpn/pA1YvCpzWpwSobOP3Sj5
kpagjACdVLd2G74AuaT4NCC2j4btvmmymDlWY+dClhLZwniYJDnnNJtJ6fBs3gbzAB/CWmY0ZHOG
afcYDv0fahE1R3at0DIm4nR9SZafDHuRCCGd3lheC3N5ZlThmo3aq1xYL3VqROtpFmp/5e0bcRmv
MwTu+zQmamsaK2I144nJoccNlGVqj09Enq8FhGyZLyVlVcD/n2uHx7Sb3rSTiM9Wr8bHCXyIaHE0
NhlYKhG1D0naJvtYE5IufInkcCy+5QqR6ASx40FH6svAMPBGjsp+H4kvT9oI6olfyGNlWv2anCr1
PsocQdrQPchJqtue64CRhu6Xhlu3xcwR3HnNFFxip18JZoF315dMU/87sUfLszf+SlyPIJBcdg9Q
66p1q+UdV+CZg+p0K6qE7h4BPX8IBt0ipU+XJNAfr0fTvHWBP5BoY8ywrAxhHtGRZAv9n05/Nr27
Xf2bsJaPkRO2ZVvSlTbHIRsshViSAP8ROTHUsx/GCrc9ODy9V3Z39Dz5g4rVwJeA5e7XERLmx3Ao
/nWuJcg35ADnaC0+hEN1eFs54ZK9lmN4+A5g/UbppP1eVHhsItDsj9PghbvQbr+WLQpZZQFlnPpN
XZXBF9rmgb6fmTsey0pah8hOv5dJyhA9SL1DrEjYMb1KPZTzmCyPwt+kaTkfQxFty3W1ch0wJabl
CudDtNcQZ4NL77pfea08D3w4R0q7kPy3e05tkGFSz6L8RIZuGVs+OziIZfllKoruMjFkmmN24Wy0
61WGtR7Je21sbUfJDWWjjwrjfkqFevedqlqXBBptqjTEpmX3ycGGGReEY7Rzw+qHaGjWK1Ssq6E1
zFXmG7T4GjbHwrFnKl1i0OKqORlz6ZGp13hIhqyzbboEUlv1Ji2cbZTRnLToIGw45my9wR/oCGIE
7KrlIFeCGS7xZHKIFWqbNcKnrx9fbKm2ZhiKS2RO5XaIAZHWBYZC4aXQ/Kse57jE2/3rq0V+jBvh
qrQsx5SeYNCL33oJGvrHxZmguxD2EJQrW0T9eezd6FAn2LfaxDvlVYSa3w4zWumQzuACnopgGs5d
635Lixi0bOTWDzKto5VfJLQ/UW8CEh2cPWKm36Z6yc8XB91Yhsta2ZYQ8mPeaCKhBkkLz4TlyFv+
KI5SUeDRdeii7YjhDZMnp70OrNydCW9tL9qJRz0unyzXDaK6fE0Tp3p0yf3a+WXF2C5lytZXlHdN
xR5SjlN/30IJR1iBdjFI5y+1G883OUT+dZczq4BA6xw5JbYXmlb6OZAxzVqEmQ7sXnzIxR2Z2PlB
1XW0Q6RH+nNTPkF+6r6nSBFN+kzJbTPH8g1BcYR3sUr/MNGjmVBKerUU5H5jXKaJil2H5qnpM8a+
S36gh2lrQ16xvMdNd2e2gXVDB4MKtfHFYyyVvBuRL5T1OtQN2L5CnGAYA0U1A+Oo59I49tYUAJih
MzcMmimSob2jY3TikA3RgDA/W2ZNJIttosaa18AT6kdsbPV6xmtg+UJCBc/a27Q1EZSQ6o3J2s7T
4t4UzTnUUfkiO18+trWzonOmD72F9Ab/wh3jr+jFqozqYJphSjPsSGtk3BE/w1EitIY90A17MwR0
+j1DlDxC8dMF7G5PkTWiShChDcafn1D6dHc81PQN5/G9oXV+gkzWnn59L9gfU59sx7JsKR22aOEp
+xqk+I97obQs2aHdBsaciWcwv/JaO20aEFmc1TG/dkO9t2DK4rEjD5LQ9OympdrZxF3lE74duLeF
oS4R+Ldoyt6CGU21nr9BpZiW2J3IzfYjTvDz1Bpr8DO09MlYyVvh342EfGTC7s5G9MWSvnePWd3q
Ko8PTCyuc6BUoR2ZX5sY9oN7BDDzZijA2L326GMAXWcSG4SbX38e/7o3kJDkEi8GJZKH1897A01C
+p14xZAJhyP0i5C6NFxlXiyffbf8NtAcPXdV7G4obqwNdrxDTQ7FnTeLJyd3uk0x9Cn1XPwV5xnt
3C5jVFSRP/3rt6mWh0JxTZz+O4eYr22JOiaoUoBa1+JDhq0goQfeMPpErwL7GdjedDSGHleS7Rqr
IRjePIkwxQ+7AZMqQDsL9eAt4tiTA6357HJF7CvZDXTK+y9hGkyo6oR9i2g3XgsiqwAPmn+1OAZg
T4LCGNcq5GpUzVQ+985RWM4rFg4DkzyP8kjIl3hN81JuAX8ZwF3v/RmQUpyWD7FgTzIk/rQqdNNv
2BLhSCUEKlSJ+xhE71jjnIPveREmXBnfJnZ4HIWd/4hlp9cGQ67fRCFfH6YfPzfLMtlShefysS0H
iX9c7pSmsfT9pMB0whSebbTBsxwUX6tmybxaDv1qyPxDKsXJ5MF5obQ6Ft8GkO4JeplYrxw4JXQe
df7CvvJXEb/HHFvNUL0ioDBXQ7/NuxxuQiv1DV1SXLCu761KV5trTT7Q0RnwzjRimvnAlI9cBCOz
172rukF5XZDUNPWkl0neIEfnr5GzhE8EOzeNKB7qlt0YyNFmkj3G/R4UlU+vgHmcle28yDN3vtTL
2Mn5o4it7izNdM1FPuyFcPJXiox7I5HlvW9JaGr5GatQ89j10W1Jsf67yLHlwPXz50xXRpmaox//
I80P12eZt3Y9wVYgTqna+XMRUsNQKEPN6GyCVkC22luzT0u4HUDD8nkyD/ao3iEfgQZtDJM6F4Pf
r28a+fmmseEfeZ7iHdnCtT+ctPq4qGtzAsIQO+2hc6vukgBYPwQ0EjYTERT7UHbjoUzjFqmkfRim
7uU37+DTOdXhxvUcqZRpaU2k68+XX9sKeIr0slZpjD3Og5KMBcqH/sC/ykZ+sytsRZss6Q8U2zwX
wvELtcm+d4gGIYnK+s3XpJav4cPX5AltCe24rie1++EkpDvUE2Yakb0RdpfQ6atdnnQxnp7UfU9r
IOrIJg4ij7ILLbNnOHfyC8hQSNexrS6JMbtHoJ9fnKxPD9JGzQXKMNw6JJA4DFZP+PhDZj8etFjV
yG7Tysi/H/tXqcIhoS6zrAMnGrhoDM2U/9iq3Pihq0vb2OErUV9vszmCOljSTkhWNODvxul5HLq3
cmmHXV88F0RI5ihSrmHfPda68TbxHN6nVJm3FpFLN7kYo7fZQh5nNN1wurZnry9G1P5l68zfD1YT
nH/zPX+KqnQcyTObHZrKhILkw+WvEivCBcNQO8iHfMkl3Fij1bxqBCQH4N/zGrduf2NWpXcuSDv3
pzF7MpcRpA5zCuo3jvOh7UNmZNh60V3yx6/fn/X59nSko00Nn8nSLhviz9ehkZdQj2ZO5xVK9It2
i4dZNN0mHCtYo2NH87rNg3Ud6T/pcHRbvQR7D02NnGAJqRlL1W+cjoevznr/rggWgzbn0+sL5GLU
oZMo9tdf2+I1Aq9nmUi9ie4OHgP9XmcWO9kIqQxOl3eISro6mT1Ht65wTzzW9C2dpt9c6vJTReo4
lik1WaWSikt/POg4VC7CstyIwUd2ZIOI7xy/8i4D1N/4fsLDs/eDgmTzxr+FnHQgcqc5Wct/bZTz
N8yeb9gfKC/H9OE338XnExjPcuFyxbjCxvX9IXcTuz4Od5zKq47O88UwGg/ANppViyQU7k5zY4T2
eOaWnA8e8KN1RXuszd9FBleGoIvyHM7TfO4GYd2ivMgBKEb2qna0fQF7oy7LiJeuietvc46yWd4D
wJnHr3HXzxsHu+AhyiP1ODYuNkcAtmvQEXBGXHKiWqYzv/5bzc9/q2tS5/J8dBX9Af1h/8tCVCN8
3UsuO2p+KiZOcvXUvs4+w4KMUINgKswHutzyIY0zitsiWbvc7Td14j/xvCJVtShAqetEkQILaMSe
5kMHDhS+LC+KozydNJsRukcGxq/f/L8cDR3FuxaepSzC0T7GaFa1bTeME6KVazorst7oyLYmAizT
Ne7QM2/HrvYewwqsJYK+0xgaIeSUtySz1l1UNmfyxKzbYWwxAWQoOlBqEEMqI33367d5DcL+aU+n
C8Q8ihvcAozHZfXzvT0DPPXdok1XUiLUcI301lGg82KSvl4Yo72MdhyeBjaVvZPBUjkRDXCsm/7Z
UyNuQ0JKJ7AeK6ufh+3sj8xxCStaY1vkQMPInLMMLrFSPgbjjjmhoAEb2KssK5j5AyFiiBf/yWa+
RR+2GOVltBGt/af2fAqqvtWgHLEdm6Y5EpTsvHqpQ8IsVkrT8+x15YKoCUpyC0pv3s/TMOJSjojC
Cb14p50q20yNuRvyYdrIcmdGc0fvIn8LvfRih+rMA6jdswFsnKZ6kf74PS0n3HuDbx1tn0beMIEK
LeEwoHHsn379qZufthfOFfRVuDQcj1PGxx21kHOrW6cEtLqYZYje/kr9Gd3pkYysWm+UVZv3o1V9
6fqcYItkbm6LoPB2IHzNTZmmCJhHT95sNzVa7fuECvMQOqG7E7Qc7jNvepHEQaxVIDFotY0Ib7u0
Cm/LFEDGr/8Q59MRBaqlJ4kBphVFj+RjDLDMU5qaiZuvSnCtz0hOZ+tHRE7QU2yh1XDzKLmUkXHf
Fd+RYiTn6wv7LsS4koBPZ9D9fdX+IGIuvh1RGIyjRDQwMhfV9ms9KShFg7l2F5HAEIGKqP2Qwi8S
69Rq0QfMtIGoavzJzO4DBuFohwRaar0kqI7RH8vkW/cdWWkIAWZaqk9xxhiT7Xw6ANT9oWKu2qYn
daycQvM2a5g548a7NhmsSnPrDrQ/MjeKnjns74piemqy5NwafXGEGT6+4nbZFPhxXrIheTeUcR81
Qf88wmp47v0fCDybza8/byk/ncG0sEzTdW2Fywbz34dncakDOzDQ/0E03NBLc61ledcV0d9Ltkm9
rKzeTva2NwDgbEdjS+DQbGwt1LcwbuSy3HYXABqjPX0R2WbWuyTZq3qfJXu3XpY57716PzPWm/dh
s5fu3nKhne+Vu3figwvOXBDtsscwarh7Fn7rKDnE9JSYoq5TvWflel/iYRD7Wu87sR/EnjuMRQSv
4P+62Vfp3lj0TLsu3Xvezrgu09wBjMVHxGoKsLnLIneZ5c1b09ka87Kadushnwm2bbShbQ8VZwH8
xqPw6Le1LyFxT+cZikvR76BGsPJiWXS2Kv5/Odvm+kp4IatMOozwkUJPre3mT8Ql6KR+/c2Z6lMf
UUtLME3TprAU8E7v552W6POJXBOP03N1scXF4rwmluVWl0WGVV18QbDhJUQIJy+RZJq5rLK/aQAS
ykteY/a5lPWlkpcpPZaHAXd3fenryxReoEOMxKyHF4M+a3gJ7XPXnWMbgNayJn5Ol5VyIp5OhKfN
00mTjlT+Z4nyJAM8a0dW3B/T65oysoUOLFseHHmYKYLSA1k3LJP5ONagLf+7yZbVZXsP6JS/qzml
wR8qd6WL0nuXu2y8exHt02qvRyRe+1ktCxjRWB6Ai5njQVyXVyFqP7i8VkdVIQY9wjhs5mOSorxf
VtwtixNIiuyZKOdTH5zb4OyUy6oDGKB48c75dWl9Tuezo9nklzVmF8ijfXZhtdmlJg9luJQg54cL
mIVk2ESMP4dLRH5KxkjlEmaXADVlf9E9FgpCSC+aepmbIbLPTaosXMcDRIqzDC8lkTLdObCX1xbr
FT+ny5Iu7/lsuadhOik+6ekU5msyTvvyNF6XZR1ZIjgp6xj1RxT7SX8k4Ci6LksehvYwIRhKl1fC
72Y+crn322UF3V77EJh3o7WbLRhMQJV3Fo65Zge2EYBiRo5EtZ+jfYJYqNpH3/Mev8eeNZSHNoTG
cOhAi42HOjo65JnwWh3tiri/YzsfM+Cc8zFOT+F1GYzhLCaLp9Q6dcE5tk5UQKo8V8HZKpdVgCKd
z3N5dvVZXVc0w3m9SH1mdXzs00780fCp85G70T7LbTz12OX09jf32KenkbPcV6i7OTXik/rYrxmN
oopqWXPQNdKdp1TxJOMwurNn/MJNiPIktuq9PU7iFGbVe6msSy/M6M3oxrM/d29dN51rZ7Tvkorz
heorMixNmwkwfZUw7icCRUmAboa/QKzor79+7/JfDrt0TwXNe0uYzBw+FIFGZJgRLTMca4ya4cPj
4+q68bn1XG5jI/sTlzBMNlwIaU3eLVMQtoSomrB2g2L49XuxPh1PHHp6iLJoO9iC5srHg3diJ560
ORSyGWX4m26K1JtehwDRIp/qQDIHXAKjSI+NluldH7CXAFt/Fb7HYDSOzHNSafXgdRLylxv8CeXO
ODh5bZJkEs4bU6YQYCu2piVXS8wUM4XpvAOeP2c9rePQ7aO3tBME01qgv5JKjecsc94hv7uXrqwB
xSPu33LOA4qZNug6/h9/Pi0Ozu968R2KDzs1ZvEkreosXdWm/muelXsZSIbf05qXINlsg4vbK7c1
1KYHrzBt4sDH/ot0kEL4nYrY/UJkeHV551eLCaIP9ZOhJlR06p0MxvSSMIRZNUYEB3L5lYONe+QY
3j06Ek/CLDL3nGmexXWKhSFozNLdEJiyYYgQ2vKbS1DVMImzjQGswGFj/2Y66n56Tjm0s5eG8XXo
Rf/p5+fUxNsJBwXazO+gPc8ld4MbvOF9Zj/LyL3RtBl2vgJvyVc3rsyyeIOd2F7EXCAMbVJiKUNC
kNoxjt68vkHEq9JLuIwQ08nD+Ee+hjJgCySkN+PfZD/QajzZrT8DMo66l6FA4d2U5JKaK6rdDdFh
pO74lomlJSAPM5PeQ459cK3c0r1tjKA8kngVwHrsxJOdWc0NxPVxGwyK6rfV+W1gt0xT4PsIIrOM
JrBeMSW/R0nz3HPOXPWYy2+qomkwNMj6IXLLcq+RyA9ds1jWm2cOru4hAUe6NbtEHScwR24RWu+l
5Ts7h6MDksUso50aoiBCzrOJw6Q5qGxh12/yspk3fIAhbC6vx3q61DGR7kE2yflJGqW9BsDj7H59
Cf9b6cw9DMLKlBbVnb20dP7Rue6mhNRkUwDIJ1dalb7zkPf1nyLHhZ+jkt0l6j6bTR4c8ZjAcuB5
YY/mA/hT60Wjquny+ghnwn8cCbwhVsG7T0kXPBUajf2Abfr6G0PY+Tf1xL+0mjjamp7mZGuZ7qcW
I2xsCDodKGOLtIIa86A1VqtuaoJNIkpYynwV+xza9EEW6hCGoJmaBglGA0F+JQzHOy2/usv3mPT+
X74e0F+2EzGctVnuCxz6q3jqUCGbhCj1onV3voW52xlymm9c7W0XDRyFdHKPcGtYcuFHPH3mVyvi
PJHKRh1rG7vpb76sT4+tpc1B+9uxmERa/OU/f1k8CKOUQW2xUrN6jpPYoxc6E0OHCjMa/JtUTLij
5rpCBpQTW9s3u3BJEZqAUY/Z+GQ66kUrlTyg+ooUf5eVdBu77BTIH+yt5Aj6d0ynCO8pfleOfOpc
8s4Z5EoaZJ60nI+DJfoJedFlI2a3Drx5O9fzzVSbL6lP/qttl9Y6yUrnHlQpDCEveFVMknGjDIBn
yTU9GWVP7s2SLuWayJlaIL3VAtT7zcf7aSrOm3SUSxNGUXPrjy2O2J0nyy/x/LUTJJ3CgeKgAnJw
O4F9DHuWezvhdlshQ90QGxDj4CmmVbIglrDoGAD731SV1btBdjamqx7s4JCdY4/JMjHN7/i37tqC
5sKv3/XnDuTyruk8SmFpjxnmh2cwLZlgbmqLzFpREydu4qLXCjxgY6VQ6MFOrNjKhoNqT3mDqdmp
ph2eLfQHmTudidXc1wzgVxlEgm0ygLj5zdv79JTg7aHvtZkrMla0P/asZ1TB5CxgXw47v3yBgQVh
eqjjXdn7w8ZuLGZ0djNffAeyP1qpW7PnXo0bkxtWT19F1ME88OF+F7bDholjZO8p/S2aRvM3H6T1
b3eXt5xjTMHcmg/0w92VAX8eazAX4RS1t3SU9MprGDq4iaoRaNl1eqPdOdvWsjXptMNRbtIeKXsP
kgPWq7qnk0O+TZDLdVv2yL9Ckklqb3Iv0jbxk40aJ03X88wPMyk2GU272yAjdyoRasKEZtxgxNOv
YVWx6UtfPjk2aa79VMdb04g8iJAq37qhZf/muv+sBgHTxLieRhaPABsuwc9/uMjI9SP4Pl9NtG9P
XRETCuq2/aYXN1lkfY8RqWxR56Ii6jfK56/VKS7SX18nzr/sEKAw2NioerlcPvYrUjrUOpXZ4isJ
t8KE3Qqobd+q5aRTlMERxIV5SUN9U6cBiHuUkVvOpvELSMTvIDHrPzFcUAcO9bkR4BeGHMkeYtER
77f9B6F0+QPziuqum5PmhhtJnMaAhvFUZ8MTdCnGnu2a/bPclDbJ7WEDxGOsy1sv6MgTyJB4T0uz
pi070IrAgpIU1QIR10Bjo/KgdSvurdTyno2qJAObaTBi4dh/dt1+WDWWVxyu/6kt2nhDcRe3OS1d
1ydEAH30nr0x3gdgNdf+aLl3c2iQilpWry5SF5mFYgGtJmsvknjw6ssgAA5MgrqNo5n36FTOxOQR
cPuvvxDEGnztP3d8TeWYjHJI1uRh+/FoAJQF+suclDiAOd7NgUfsIaON60+l3T3QAxjwj2dLG8CU
SwOANbbLogFAG6D39qO359pplwaA0S5rsHY0ACZrWfQAQIeALYw7FylMCXReci7CfiAfKIQNkOfv
fxfBvFIBUwdTBLOogCmFGbiwqIMpgllK/l8RvAwO/7cO/m8R7P+jDnaa/xTBhbvUwVTAf9fByD7V
+N86mCL47zrYV/8pgvW/FcHUwQmrW+rgCMhwdxqCM0Uwiwr470XS7T+LYCrghHgMzDnZhYVLJ8YU
/puvUH16oC3zV2HTRrLofX/q2aMPnTI7GrmnqF43A4DGU+TDe+mnoNs0oQwOaGTji/ZRS+ghfBh7
Gw5X7T4i3xTra45sWYPZBscbERBXKmA+lCR6yJtNxLD9lPOwpycPu2wV9zTlHVEkl1klx75tmht3
YyZ1fBhG+Ycdmg2SkaAhJ3kF6q/o8nDfjNlwMmDeHzn7Voeq7yvspG6zmyafUMVamIySwOR6IaNA
R4Tkcev+wVOrso36N6vf44URXwzkI+iAgLTg3Pzd0/VaTf90EyyPVpeppq24FcBc/Lw3qr4BS6vz
fOXEkUXFSXyikBnhOGET3kc5cqYBuQ/JbAOQXSPpnnD2MApI+vxx7mbzZmLwsPeMPnoYzAm1JRZg
hsoJfJw6dtF9ELK4nRruELsYCoYmCX6Avo9fdM22L7Q3n/oe8qhXyULSo5Xh8oDp/54/Q2vyNoOf
mwQCeXotfShu1550XdnFHkvkt+tvQ/w/hJ3XktxGtkW/CBHwQL5WAYXyph2bfEFQlATvPb7+LoCc
uUNSoY45g6gucTTsMonMc/ZeWxVeXfrVNrOWYM1aVvakOAJpWbQiAejtDz5361TilxdNWCi/dGGy
lCrqL4eKWGBmRPgOppB0XYy3r13Rgl9QcSCsP+ZFuTeioLtXYuAUKNmGK9nAqhh0mK6JSHCf9zDZ
2djMX2CR6bV8aqoCwmd6SK3BvAZGMtyC+YSWjdsqMntUZsV9iMi1LsHFFjE0dFz84yGYCWeNZQsf
j/bBL6n8tl1AH2WqNgpbw9Lt3zY2vc+etkw0pjKlPnthkg4HMzLfJ6P4zIfj+/fD0qenqOhHR4cI
fApMfzz6FphZoG3zB0NQY3lRf37RbcXkMM5fxmDK8mtfyCTxHbjQBIyuI9wKC5O9G8b0aarYRUPo
Ca+TPMD3tMwfFyOoB/JBymo7wk/Gwr+toxD2oHVjt1B/ogPWHyvcU8B/+THSDKg8syBR4dQGOil1
LepKM86tl5kclRKK/LOcEgc7+lJ1NSXlc+23xlNL8uqmEnV6Ew8Dz+4npq3FjruOAuphbp2m5SuD
+3dbYOMG+iBeCOsbrlGRT14qfarSvjgExKFtE60x6WeU3bbM7ZbsDcl8JPH4KYha+dSjS/9gN2j+
dvdjpI/WgleTPqEFNunnL/5omHU54q/CQEs2D6zKJQNEOiL+kO46vEdXDi19G+c66WU1KBGWhuZU
LaGeDZEanj8Br+osHWSSXIV7dlYkGKHEkOY2umvzPZXIXZKUPuL7bNb39RKlZnbOjP5EeHTz/Sn8
tbQ3pAzJJ/2r0/9fJi0fdrH66FDQbbQsGz63MWeTygLe0A6R/drGDOJhXXy2InDGhLGzZwZsAXkn
faoG8pgIqoQAh7smHvr+RPhWtU3x63iSJiBH94FAoWxfRgzucWK1rlx3mpuoNmyyMsx3jKHZjik+
3yw6Jk2EZniqnmdyWmJsAvnw0bftt3EWbwfTff5jG3ztft2MJK0k+RmWeMyqIn2YdvNHnNnW52qx
HoSJsI5ZGS2goOTAC08oQi13x9rumqOlbcamw56rdSHBqp31wdH292MDfzOL2TwTGw0B1m9HWyn3
sWOw2NkLF2nSYiAzndpftWhkC21N6oMRIzBBtzMB30BzLbuh4khLTqPEBwnasjKzUwUYMSecc9qB
9HNLcVV9JE2jgzrr50I+8/+bOWFdNrtiUsOHBejTqOf41qgsdJiTg2eyGgmCwNjcFBbYx5lgE5JO
PpAgmervqwyKMd4KVnbiRYxfmn6GpQH8JaB5Ww0x3YVOuTStND4ZMpMiqQdGDyL/aX0qsEriNyKT
IOC04e4cBRepNJUHWEHtJgfqbYQbqGV9dFds/e8SDxIhQezqE+S5GwXl+rLTn49VyZAxj/1LlbTK
RpslcetlpbiMEO224ZzNX1GUHYl2T9/UQZL37Yzf1rezr0qVMB9eLlZifiEWI2QSMrwlcvgN82Z+
M4jNO48JisrUd4i6Jj64bDAd5vZrTdzhkaDA2g1NpdjnQ19jvrSDSxG1tFka2UvLYulZd90XdM7R
FRz3oYxNvF7BTVKCj87Q2m+HaFModFt1XgkTuf6vnzG+hAP3OQi3zVT3e1Ah9EDrcJIuZBfMQaRe
7ETk5wzHvE1ap6vP0nSwxoL8MT0ajI1MA1nV710/kHxUVdp+nB1oKuDbcwacCpn3f2qV8pUFe6Rz
BkVhLgPMjHatAhPuyueB08cMj3eUO+01N0GDhJ2Q/9QGjkqk4W1FJ9OkN3EDKcgft+biuM9gj3t2
q2duqmKjL/tK8Zoqg9E2juVTw8uHGAoMSABwk6DKvTL7iMFRMGzydezTEsN2RlS/BKwOjwY/KKAA
C8SB7DeO1olvlWBHFJe1/hh8FN+VdpYDePebrl++/xHo3SSEHjpH8kQHeGyf/L7wLwWhvDhM/zCz
xCQbyjCeBCwfpmbz17yf9oXRycjO7MJH/QzYtcPnckkX8AGEfQutBz9CgBFegbwZd6Sx0CXUbWTH
OrwpGfA1EGZwPHXkNgQi3LOiHHYZp7NjQthMhq2MaA8uZiiTkSOjNleaFi03LLg3u8vfp9ZXLpCt
IjS/TedlrOJbExHVrTIizIyFyr+sVo8GoXMsEW1MqhfzN3ge2GwsxiUjBzYnSpWcqWhCrEQjV7u+
nAxvhBXg6ZkSXdW82vNhE2dtuUTRJM6jzkdBS/MJ4YTRv+TS3pQx4K/6BOShf1gdcya923cdk7Dh
v5dGVt7//dD5u+PKFCr/MZa7rozc6Jedo5zUatz0Jq3cTLsYfgJUs00t8krHakObKDsbcTe+4Up7
6Q0sA/GEl0iqqr8L5m8PnURWZ27AURtG/hoF2hHLRfkHpNPNHMGaMvy3ViXobDm56KX+wY5hFR//
vAHjnKzzTTWQZy7Ki593DLE/Ln76stlmuIN2tsSHpqwXCww7BaeLuVEpbCV2xpz1T3E/Tmx8GyRK
xNniyzJBLrDMd2NGfAjJpUjlrRQyEP70aHkkBYPEyqOke7VU00uVj4R+9RZ2q3FC+Z09/fsbofzD
9lZYSNLY3nKE/F1TjD3VUFDM8U6E0XSxtUk5+CH2JLqf4XYUdn6oc71+MOCQwWYC7Kd5dejxo1yz
STl2aH0eWl+h1kE0vSVPc0ZoiwCJvYp8yhaobi2+dkn7FNKivmKenl/MlCOKbQ7C4d98k+NQOxFS
qp0SYMmokwbfWX80/fIv+J/5ycwq0w2lqPPmsPjbsrXqXsvXWiaaoCpzKCKM/1fFTzzXrPBYnvCM
4p63FfUPDp27WZLMz8b4NnT5uDcqpsyaZMYgFJGAyHGzj9Tk3OhD47Y6xFgk3dlNFAbtNwJ6fA9s
DcDmgbEmmONqDw22c1W7wTJNhvWhCVVgPUj2C3yTRClH/T2fbY0QuEBi56hkjlYJ5dly5K6fnpXl
cdXnLcaJ4lxmc8pdEveEkebJkYzQ/HmsoOiRC42vTcqWpEfdJcez/5Qv5A/Ul6cEw7UranC5haRz
Hiz+DENluJJGPZ1T4HbbLMqXJC9RuzP59Q7jPPXEsO0+A2vzIpjIEAMU4oO1efxqx8OmHwxsa1Mo
ERY5IOeUwg6evhW/6g3pF//+aVs7jD99degQy5yjLFnl2Gjbv351oqpIKxWMsq7W/WHIATmO2qeK
8DAnTfKgQtkzDt4k0AEpVjKhXe3Td2VhQrcqlKFiZOqawBLcFAZJSkj5sq8JHkwZb9K3oDZOKQbI
vyUbxG1cvtZLrB+L4qkpg+mUwUvcLOusA4Gv2zdF9GpAevuMdWvcoEs2rl3EHs5IyruVXacxmY8y
unkMFMvDsEIHoae+CQBVZiyEUuyWNwzCBTNPD2Zy6eWZKW1Y0kZW3lS+NVXD7GP2xRfEP8jYZ4Ms
OEIzZz70x1VVWMA7yTcyscYfbFXFb/0gXmYO5kiW8WYsKvKfV6gQTjitNm7YRVe8MqPNdpLVN65B
54hGRT6clVb0WPf7906ue2T643xeL2GBKoVtZ4/aUL039XLt6nsf3GXlRgkSnZXbcK30YxPcLOUq
lGsAneje0NskWz4LQfcZAMerhbN3FJ4ZfpVCCdCxriyotrr+GxLPyc8EvIswMRlpS/qdP/21rzo8
xnk5OHGFCnYpU3nSwme9XUpdyzKek+yF6qeXKHsJpB+FNNX3Xxr9daxfK/01T9+oQn/NpjcqTt9q
CQgAyO5PufRGgZ7cSHXWD2QJMwkRIBEfIiw8Mp/FlyzDuwgB5t3U03AHw6J96T5snTBq+HWDbbGV
t1HsqfTsMJX80nCiP444JcEErpjYH49WfQQ6Q/TCkJ1GcdR4kfQT15YMp+jsQ2EhkLk5N9KZGGvj
1EnnurwwT6FGcTHzK3NtSrevfn7tc4yEN9uGuHGjZohK4laKW1Xca7bV831ca57vtr9UWT18n7cB
cP2j5bHyCNACuCmvyYsJ8BT8efbStJl+UBOkVkBIiCgyq0OAmvcWFAlmcUPxCvUg0dQ6ygsV/ij1
R8s/UDO5DmuFpHiKo5+eKDs9JfqpJU1RP5nVuQ7PgX8u5aU0Uhzzi5JfYEZPIJ8hD6VXitQZNb12
5rXxBu0kkltlXqf+ZiW30rwN/S03l0rSOxWl93i4F9ZS4XDP0MRa9zZ7UOb4qLMHklKKTnyruur4
SMVDHh9m8RSLR6v06kmQa5l0Gn3KxWDKakOKvE0+XSLFPfnBBguSJQce6NPkoUrYUYKOLjcogid5
fjLyJ20tJX+ifAvE95NtPfiUYZCDuqRbDz15pMNScvKjcuP+vZYJU0Qc691ar2F706K71Nx0jejs
G2igLLol7TWJbsv4itlSyxn02umXtrtwLbtLkywFuQKjoTmc9bVS4N3iRIuNSupTVJ/C6ITIPB+O
Q35Mh6MgQzf+wJ7+u0XIQnCwmPgZ3eNdspbu2v/oDrIAyHYd6pg21bB4DovEdvtWHtwR2sHzNHX1
1W8Ev05qPGMfkF1tscrVQ9eR0Kh3V42eioLd5LQ+tV5IytUuunaKJkOYDmDBbgMekqj3fn6Ewm6u
UtftKgWzeDgRIpCCWIW0WUxfwqbemkpif4prRAN8M6PdSuxYnrcyMtum1jb3HHqj739eZmMdms0x
wLC4S0j42ehW2d/WSw7P5hb1euC1amNupuJ9Zqd5rbUqvaPgBhaRfDP1Kv3UjU19aLLHv99IVwXA
zzdS5jWaxawdbcTSD/z5Zc2buCwn8OvYT5rxJqCeXSvlGKLcwsiN/zmmAfHg5IspvrD/bnptl3Tk
fIR+lJwNxSqOsZkSUBm00XPs/6mHKPE4H2UI4Xkkpel0ClSL0b2fHM0i+izhtH02CcB0QquVn+bJ
0JyKMLJ9hYbgUZ6hIuQb7Ayf8OBX96KwqvvUiGofRgj7rHSo7kGgP+SJDAtdLFHZdmeSWNp8i+Ny
vrWRJN8ZCoQbS5T6Z2znqVPmKYqbjPVxjubRdtjL6JuWXxbGJGjeRN9befuqwmu/ACCxLrHVWrDR
dBOlswBghOkD0KzxNTYHf6tirXW0khzudZqhwLPYcAtuHz2MZz+dxT3Oalwiy+GzwCDvpGNu4Jgj
JaHp1XyvP1K5izKQDrnkkRHfbM02sYDxigY2EaChJlK1HXAFgJ193dLE7Iu7kklv7Wxm3yK7/IZ1
CWym6vOSfPBRYGj6250EiQieVB1Fg4W255cOZqWYvS6RdUjiEHu47QQWh9h2CLSBA0yE0ionQImk
ONFAO8Ah4SLgLx+AanW7zB1gmDfulLnsEChFd8fG1fSljLUshp+6m0hutlZBCjTMvLUIWOskt5Fc
C3i7BArMJYSRqg23NVxVcntjqZEfW3fmcesOHBCQ/MEgRxGSuyHDJAiHhCoTnq05FLNwamx+VB85
FMBAoW9Vsa1kTkHwxrcKmLK1AsIDgqU4UUmlYydOKy9Vr1VKBFA6fuLmxB0nmKmXmit3YAlCCkPY
yeASncRtgJpsF/5xyZMArG23WUvhBBHRgnWXPp3tUqxhVLRWYLvQMihtLYLpmWG1wM1cULmEcFJq
7Pa0kWN3il1BqLFwCsSkk5PpDsAfbaI57qSFExERGTuxz5d0yzE/A+q0BAhtyURIJ+zzWzAE/t4m
r4TMTN7XwJlTR68ciPTozGJiBRQHVhY8YxUEoeXogUsIEDWvxflmatz8LUEt2aDFcUlM5uSqTS6i
hJR3cOIlcgOD2KalYEAsGAjeMt5uY6lqrXx2GwNCvtsZbtMu1c7E07oAf5W1Js6rWMojd3HrRC4E
qEBbSiHIcnSGhkOf0+ZOj/oZSQh9EbG1deZjOF+W66KsnZZrbtFJJDzbETSlElJsnbhfqpGdivw+
Y6lC4h/xsXSsxKUm3tBhuQ6U6taD263XkfdR5W8CTJS/1VJYaihuABFvOrcB24XnRcX8Sahtigu7
zVRcXXGF5Sq9a0EU7F1ZYc3CPu0O5VLdWnPs2sKBXopwL9edVHf0yVEnp22dmqxxVkzeV95dH5Pq
VkHivsHF3slb0X9wuGJf/w8LATpnVCaGrRnoW36+KYCQlfQsUwifJIVa9oKYAOe9gn6g2jONbKJD
S4YmGMzoYE9L+dOhtA5gnOz4CGxobI5zc8z9Y6MciSSq8lM/nJqc7SiwFSeNz/NwyuMzVZLxG597
9Ww3S1XBZVbPVFldumCpGhvuWn2FjmGpaS1tiVm6WP5FXa/CJzT0kpVX/A6S2CgAAMsrlgeqKa9Y
HrryOpTXUrpQ9VqtdKF69mQm0Zpuw59Za1Au1ESgNeYHhfvYxQwvWr1cU/3sr1eal5RQICvWpfmw
0q78PFmxvK1EUzwyom83iTzFz4TcqxtQ1Op9NspPpQbJdlG8S+UZubtA1s6DeVG8h+LMvF+yz2It
NcM6s9Q4LMP+fliqHdiILdWYlzG5cntd4jHNS2Ze2uQa4ztIrol5yZNrZF4CE7DgUg90wLZxMdeS
4uuS+D5slf6iGpe5v4xrTcZFs1DrXLr0R43WmarSC0lkrXXWySPD+1ksFRbnyT9Rg39KlaX8+mQT
KBGdDJj9xlFjN8gmcK2sOM7EXkmHBKCRdjC6A5Gf0SeGuNSqPtvPeA6Ac3T7EkY+Qh3N0zWPmf6/
b3T+oT8FmUlB4WLh5Uau96vxdpTn3ojVji2aaUkOXKgDHQv5HBPMulYI2YuoYsAFC5NiKTIWg2yp
0fdmn2Asr9C8cFgKipMEyCnyEljC8lJmu6vz3VTtNEdIjqntdG0Hi/Z7NamHtlLGQmF60+xZpldF
e4OZdrnPon0O3txA3LCPQhTOS4Xlj0KPSuFNaY2DGR7hUuR6LHbDLBGjoFbQ2XLlQJXKgcyXpD1E
7SEQ+zA9RPw6SNwBH7b7UtlPiGnS/eB71OR7KeYOzQv4RYql/NADikw18s5od6T8wYGO3ATTF4QH
fhF+LW0HRuJ7dY1Hzchg+I1mhWajPYgXUlhC+0O54qr3+3mHquk4PS3TADGybFB+XozKqUwzuPFM
nX0V76cuh8+QXMJnv9bcfhiyPeE+IQNkW3Yx+7IqNYr2LlmPgLGK77P7wjf6oNlXeLaMx4hRuJf0
AdtUEJrIu8Pb/19SPAVby3oX1nvSvWcd/5r3OXivuncleNfWIvwS7veK/v4kpZ9M/a2bP2n1G65C
ytffLB77r1Q4vYpjGj7i6bVJX9PpFXq7pb9QTUMj4CUMXuLgxZ6fIRoY+bO1lm09hcNS8fCk6Y8m
eTL0R6ERCwfhvywyaRdGpv2cTBIZUYX/V2xG+SuBv/uaefydkRMDxa6Ntyk4jw86vP9wAmNcSVtc
gK3SUbv+ohuV+waitL9oXHPrppf40tfLlBK0VqSM7ooB0c84qW9yaRIl3RrKqariz7Vgu0i6meYM
LIyyAlO5Ia6QSLUkfp+EAElCNOchjZg7EeNRq5qyM3zCPeJiic0tMvnRpTMrsEhOmTHKj/Wphh83
FrBl4sxDQXPAJtBLYg5q2ZH9PI2jsWnRvaV+/FYog3EiLfN/L5Hi5NyL1blSNr06cPsh2h2zQXCs
W8l+sbus2qR9zY4GXKgDT31vNGX2WqN4+uB2ay0Nml8+4KYKmoQliykAbbafP+CjqfqJXM98wCub
XfciuiisZjqQdE2N4pDhkRMsS0uxXH2vANy9wF++FCsWxXLlp8uV5YrSbae7smZJ/Y8Fi6l+ZO1Y
sCidQLh1wWLNipNl2WK5Cscfy1Xv71iu2rW+L1esWAWSt2jfjXutXNYqKjX2MVUegnXF8oMfa9Vi
5gc9HuXTDsgumEIrPK+XQsLo5LtVx1DanqRbBwHzAzek9Xs7TKNpuYzWMRkJrCY/v5qJGcF5qICr
pDnAsBQR9bnBonWe7HvPHB3Gazm9R/WMQcvqvYAUMiIL7Pm0Xro6pa0RJ8O2AkyKuzQa8NowN25S
Vf/aqsq2hHbt6HOB5ZuWDU1MyAx8H/4M04UH+d+n1ufruva3BYkB7voPSOj9e1QnUrTiaNeInLCZ
jmAre5iVU87bBmhlQr32Lkgi2Gbx+CaC+FvRGLE7x5P/3A0q0VHRTPfAGOxjkLC+TaN571VGWkks
569qLumnrl+C6Os8f5WRdlzsb2ZTk6pRieSLXJEC2U3Zt7H1zz3K+9eaScHKxypzZrSSwJUrIhXZ
Tqu+Ko1aPUST138bciVvEp2Of2IQ0sHAvHHLNitfPrhF6//03rHUQx/kHWTn+ct7JyMrllpU39tB
UUsE6DrSWEstbggFu8KdEf0LpzI5ibrcweuaadlS2WLPdyGuUDVt9ktUQWzY4cAeGaVqS/XDToid
nWCq8SyxI8pST1DceFrt2dNSqenFaw3hvltLMrgx7ikaR1axH4a9Uey1tZphz5AfwMJc7IthPxb7
vtgnw3KNhn1b7INhrwf7EiFAAYRhnxZ8VTwwcMNaoeGpo6eUE/BmKJEEhKD9atKbwV+v9jRI3rUn
Jk+tvcz0jMlLTC9aqw/37Vp1uLeLpcpw3w97lJHtQD8AX5ta7KGjlMN+KpaisZICSymWivkj/BLB
Xur3WrAX/V4J9lmxHxlmB/s+WB4Ehkf5+lIzo/3KgxlnkJbiFCB5Yi+NPXJeqMTelcpSEwl++W7o
dkO460K2EB+MIH4nZVm6bnLvl01hKar4leCZplaa95VKQkGLrErOEtJz4qx9VnCs5HAk9sTi2M+m
FUsM0uboGVcBEUpDlO0NpCLHuGKclqhkttUotr+Axj01JjyvsCXuc7Jm5RYGnwVhevCQp2s59e2Z
9k5wCWduR2Uhwnd5GHiDQtKYq1Zpt74C37WXm34L7tm82UipjlXT0hcTffIa2Om35b89nbQtvhHr
hkSHnMOcjXInCxjpvX5UjZLMeBpLZSY3J9n8qixJD2kLvMAOWAjmcCIvbQq0z4Eh/YmptP2Dzud9
yKRvYWzMT0XC/1bvyuQOcVz6gNuxuhZ+vh0BhRLcjui3MmJb5Uv/02i1yAVL7U7m5UzMft8ZU3hs
mZvCwI2eDbDrcjjtqlrMn4ogKjncQamqCbVH6hUlBPcxKqw0U9sz9ZveirABPm9A3uwNn75C2F+M
RCJWtdX8D9pXv9tcYcazU5R1tvnEu6zz6f/5e4e8mSWqSQbOugVTdgIHMmb4myStqo7wcUGcjfEh
jsz+idGs8JTilX6g/siHUfoA7/Y7ogX2CR80bGYqa9lvSniicUy77YiKCTHOXMNa3dt6KTsyeDw7
KmihdSctsuot/1viHAWjWiA1JJXPCK+V6VLF8ReSGrtt1YvnolG/yOhXP/g7/m7kQxgnkMepiIDZ
evyK9FSScdaTIZEAEKMBTcOyuJhl9I0ZhL0zUi3fRRYI+Ui01T5OiRknnSPzogkNaEo6xNIHj7UI
eU2XkIZmzRtw6io82MY8xKYR0ayaxec21R92LcoPpKtsOX/bM0HX5U4h65Dr1d/a1m2Qp00+asF2
mH252gbArxGrSJNjy5WCH7ODjF0s45dBVzmNcuk0OnWhGSALWf5BYaAWiDL4XeT+7pTeMo9zr1UA
OgvhxHmWg1UPOPssMnRtuTDEbm5dNP9JyJixqxqrPWkDEv71UacM78XQtJ7ZEshYmPEnZDnToSsS
1HslYhjAyqeq6P1Tq/cQ1/x42Jl5VWNASAXcdVoJm/VhLmfNUbZ2yLQy+7koxFh4QSnJLs4Kg4DC
0jgnTDEwbCUc0xryF9bnpikuHazroTMvGQFjYaLsxKHj2mGtXGPbh5o+mUQRhlp4r8jD2AZ1T0wW
iq77+lynFuKGDVdq/vNETJeVsYdFWpXdEvJOd9C3uRso/J5Ox0gBbDsXs0w2bLuJXJtHN46t8iFn
drCVZdKN46Lh7ts11xrn9inUlOpOqAi5tKOPNEBIu7ZVur3uF+2LohHV2xc2il7jryin+5zO5LHU
UTLuByFbG5yampNPPadrQ+mBc0Po0LSFjw9uRGsLgpkId7FS4sdZaI8jA0IjmPXnzNfoYMaYb1IT
4WAikcMLKwYtE7l1ZqeqgK8F+yezid/NYbCcUaW/1eE1hOnNrTyx5JfGroN7rknqmy6+6oaZvWaE
RQSRr+0TvQmPA3TK4/qIacGPR2VWCe4QffVdh2tlULSqtrQPZTkPbt4g7W/Vtj8BvOpOHaS9U0Zi
CMFts/DI+drAPI6/pKhEd71op8OcsAOEKfsJlfwlC2O8s36vIahtfMvt9Ck5EuElE4VANEFVjvUf
skBL2kz2dYpiBoNZ3l5tNk3rT9WUzY5dQYA0U6nFOqToqEqNVkFFofebsEY8JgGCa4PpxZLxd8I6
uLcCx6ppzqT1mU2B144jXsERudeK4Qj4dzhyKv/xSO3G4ZgLPsScr9kU8Ns++racH3anfJP0Rj8i
55oe359PG0zwhTivP63PT3To7aglY0yfmf1yJm9FOt0jhK5HRWWvMZmIL7n7PoRlkUeiYAUMtMo/
JkFPjvIsz8QLpeDzN9HybLQ+G5KiBwZKP63ObYvIIm9Ca8OkCLTd90vTz7tcCqCNFkbDMBg+BhJ5
lDya5MOGpJcls7Th1hqrYlP21ujB3b1VfdZchMxRrYBDI9qB30f9NPs6L5yptkuGh3WsqsP6Qyf/
DXDLOMhTpyv7QF+OKIMye3E6fa6mMHuV8mDHZsN+r5HiV2U0HDIJJx2n3jioxAkhdtxv1qdmAAHn
9dJFX6rBJj6h0vvQWSM+hiX5pcGZlC8xmwMpcqIrf1zs5UdbED9XJfrgdeNcndqq+LOT0/aJT2bu
NiRGu+aifx5qm6y4rLqtkRzMnlSvjyodw6sWHwKJSAkTydemNUvYP6yYGzvUgkOL7XHDrKy8ywGp
f2ndX9nt/2WBI36qtJIPThw254TAziMkg2f6pw2Ya6RCdg7AOm4ksDsah/csNHNP8H+4n1VCUXWi
Vi8ijyNGGcryOZe1acM4OGC4pjDX0QLwG1U3nxJSQI8z0bxwsiY0DzFN1uXRekHWxc570mZmC9Yn
W4pyiEIhJBapNi56rmrHvOhfYXjNJ8mwMMhw0NyibZ5P1poObc/FJitM9a3Msk+VieAtbNWEgZPP
MbHUkbCM4Ukrmvoot32x1SEKOuBeSQhvfaYErU2sGdFN7K8KGfZmBNbIbrWKcXBVuV2bdk7YIdYu
jQAhKVzYlrQaNGZAI+moWE4xTkctI0nVJyPv2pd9cZX0JLha2OCUbRttu1kq3ZDO2M4XDfKWARhO
bDGzRbELTQk89abXFUEiev3j0hHCucFESvqMMW9HO6iXO0XY7oss+6Yv34XYEOCWizLfJ2bc3AID
YpvOzoLmbojrNIj/sEb9L7Sj+udeNzvoa1P4VkUHv+TdmGwLNFCczt8vUubX0tbI7K3Fd+AQBGVM
5ntJgkORgK6di/oE+9qfjfSKFq0zHF3L+VBsQccl41cRhSH50XipAkaOIpKMY2kM/hMymLPSEBqo
SL2xA205XsclJWaa5tGxOzFe7Vk++FZFCIo9Dlsp0fMdXM/KmaxiYurla5ckzg5K1k2Mg/q/hMSB
US9jogMCfJ9daz0pWsBIJNb9I8y0PzUoh+4YoylOOlJK2clFzwSy0OdeFJZ52PjPmIH/kJPY+sMI
8m91H5h0HgWhu0vkmG739lmFJe5UI1moYyh/KVtR/NnU+rnA8/Oe+gDGfBN3RmpoWxXfKW8wqVRZ
JiFE/u+lJCD2FJeGzGgzNl0j0L7Npl4+66OuHRSNiMyCxC8PF4196iLJ4kOtPo0KEpwislD1oCbe
sycONkkTT/t/P9GvZrefzhI4hC0244KtOa7QX3kncLyzFhRJua2yMCF2xlKf80yEm3AsrRNxH/EV
i3LlNklYguwaSeNT0e12SyA4zAX9hl9aI0ywJPRGY2tJ1hbUDnlMb7lgEojZJ9hxqDAANRXprjFM
cZtCspPaIqhRfAAyCwRZyAh/9ZMljUxEyUO8CA6pZeIzMpqDfidLeMvkvigcM5PCt9kSgHCQQ36w
3aYJ9euWFXUFPT6V1gYUCiypPzemmOnXVdw2hGL0zveaaGWYTh64M9+Y94CPc+36oyvVboOafML4
u5SV7MRanLsGKNgTH8udr+/orlnSjl0U5SOLJ0YuZ+vgRbmXdx5IC2pSvJpDs+Kpa8XCGzsvRU2n
eLnwbBhta9XCMzovYG0XHo7IRPUy1WPpnZbJu51j2/DQ+FNB4YWhBwoxDj0UyGnoVeZuBpmGKWDe
Re1SGN6VtapgxwcykN0U1S1HaNktkLeu5dNStYHwLJURZdcsxUeYIp/ZkNiU8UVerqQgUESAUoVw
wZhjYezjXUuxhyaptNyV8e4F1TxJZRrfWXWniN2U4P30hsTrEm+svX6ttuaG7dUAF6aluslr1iuA
A8XwYnLhDS+bvNHwkml5EP2nggkCAiFfnlYtpVTeFHtz5eFooQAV9/aOam2CuXaTshtoYHe7othp
3U4Ll8KGWVn/x9x5LUdurNn6VXboPjXw5sRoRwxQ3rFYxaK7QTTZbHjv8fTnA6WZUXfvI83cnYgM
Smw6FCoBZP7/Wt9aMiJ5GTCKpdcuRT6P6Ik00camZTSPitzaZkH4MqaFulzI3YJKNWMy5kEcBMOr
lhG8GSJixyXxWozOWw6fo6kAF61wnwzkvmsrgjmEtgr0eQCc8H0KnusgW4f+OmKyfI6yXWfZGu9A
+zmqbI0Er6e+Ka/Hdm3L6yFbC3k9MQ2UtdauyZi0PseoUGd0zGzNsD+HIM+ZP8EM+RyZQaNqVRik
pq3wZp8if9WzbE9XUbNimVMAWTKWobGMmSXtPMLPAS3DtBZ8FFSw0XBwdx6JqZ3H0C00aR4JUdTG
ogJ09DnIggqrZaguRb8kSiGxl220YtQR9d55lP1KKOQjrmxlpdgrU1lJ9mpgktirjnnClKjWLXOD
2UIeF7eHNXh1kmoAjOXVWtPX1fjHKMY1A7dhr68Tpg8TZ5xH8DkENNJybQ9rpZyHRAEtWo/lumOO
RKis161FwsQK6biFtsxaGe1Ka1dZDgCIAJJ5SMEKLBNDtEs6FH6xtHkMME2ieZB4gmKKIep58OT6
mzv2Txog7lLQYjSTm5SK8PeHZkQ0poOoRoRskGt3Jj6bQxH4ZHJLA5h9Y2E0ZXz4/OeQivLv/0fT
dagdoBCXSclb16oBYeq9/1jWpXfsFLIGExJIn7VZh90YITtbXWhuIEz6MVZWbQfe6lE1AVsl4yWq
tP00+MHpMwFJD1qfh+0iw464q/2AvU7dWI5uiBcrVtpza0fZVU1mmvv0d9Xonz1UlmzO8GxqYRQa
qOd8f8O2K4xnkTDJfFaCEIC8DJlO9fq1oRu3cP7s858UEEsYLRmxtgsC3Ne7HF12Og+iTkNl280x
sluz2RrJPEx7k7UbHwtsu4mxeuvzMEmpDbYmRe9iWxjblQrAMCSZfB7WtDOm3WTt2A31yZ7RJvuu
3UvqPGz/UJYH0z/k5Txa+5CWh9qeR5Idw+EYZccaknKx8oej1x+FMY84OYWfw2eV1Z28+GTFVUAQ
timw3w4KJDLWGgss06LYe/7eD+aRaLu22/Xdzkx3dgqpdNsiywWLFS7UZGs1W7Cqhk3Qwjxy7D/l
PFhWWPo8DF5esBXDPHJjK4e71NimbJg/x5DsCWjueIHWrm/3srpvW1aC8yiQz5bsNA7adJDKXYRf
7ZBmeNkOjGA4MsLsKOZM079pJ5EU9fNj2wL4p/HEpoDyExZbHrPeKxKSyllyISPqRMwiJdXuAq8X
iy4v1OtQixx9JwYDlkCPBgqDyQqnswcJ6pITPqH6hGAnSlGvWcg2kAzAQfWQ9pcD+KW71ld2mW7W
Dyynm4dacOtS6+ZkTBl3rJDWO7ylTW5O+ZNVJquo1T6aKnzMDdt/wOJfkVoxI5a9Btpw+JGnXfeW
ITgaDcwrAxyR2Z/AVsMv5bc4gR2mcVNreqU8FxAe3KmrBMTHMnVCMWSLWNeqBy5TA1xl/5ibzY2s
Eao9ClsWVuLAgILSwJ+sNqdJzwo3zCb9i+Xlp0B9xD1Ccv3Utrsy8e8VqzfXpgJKtc1U/Tymol9U
cvgUZ5V5BDSESKFC5FoIWhRmvh8xMCAD6qXHKlB2oL8NsuRSfIljDv2mCIxXRYDU8Ef1bpQ6ed8G
0nD+/BCVhNoVAKKXluaRfRJDZWyrbB+Mo3StS/mJ89Pvxi6l/hbqqE5q+UDD4ToYo7TLixpamWFp
jsytiw50NWvh2nSn9ng5/DasrtW3boQ5Z+GEO39+EKPv7VQ36svJbT1t2sOV1p4KY88KWHvOG6/Y
jfpgoczyw1cqDE9SkSanJhjuIDsU3FJ7aanQrSYxHCOF1FX3FpXge98DDOnFJZ6cwGsDl6ekQqiR
0ufZKfWMHK0TvJ9Cy41nTZM/ZKFm70M+7kil8aED6kfbQn/01w+DfwGWpU85o0AkfMoKjJ3v74CN
2Qkj1WtiE3wcLWFDa8mb0FZbcCCeM0l+nyasrYWIdLS5QrpGLB4T6HtLwi0ESiJ7HVqBj2f3niGn
CBkIzO7gD+//+0MzfwpJjCIy4u+16oXXJJfNVznGnZ4LEo+bvrXv2Z1/9IV19PWbnTx646OZPEb+
U/A5yuZJNeAkzqPuiVlep/lznBPr/jJGL6r83A0vzeeohheeZgk3yb7OT2aXV9dat89/fd7k+cnw
3bYHeTraOaRG9ADMn9y3PLraorer1oXvREC7Jx61rv8WTJj7SbVuj1RdcyLM1rFt9G7RUvz9uwP4
ebPBPgOZBmQyoATQJr9/5/qSbFd9BI7USeKuMoJuRdy7se50uX+xYJAQ4AxXMO5kWBlDgknChF0u
d7s2OleFhSeuIu9a1vIlBEGcwY2MZ28Edh+EwZtq1f65iHzF9WkM39WtSeRgBtuwkuAY6Lp5MBR1
eNF71cD5pjhFyRsSmKhNSTpsLr4pXm3sWyx5IM5GStqQBKp/eNgB3cmA0SHI/Ynl+qQZDc9JtWBh
m1fqRvdS+VKl3nVqIvWpVcZNKjLpXbbeLMkEz2dNI4HMfGjycjykiWESBK6k20gmEWuMwxsaoOBm
+/dNmCZs8QidVuLINYYqu7Nb5JQZaaBuZ7RYRXSjP0rhkB6oOruakn6QQzk81GlYrvWYZzP1k3yj
WcI/y9wIHEgH9HI1QGpgUvZqW0zvuZa/dg3UB9o9DcvMAEJ2W9fraiaALYKucFuBxsSNkowANTio
bTG+GmGfI3/2pc2w7AvEL5+LoM8PhqxETtyja/jrqfKzgZZOFWs9ZitzxZJ/3Jb6cejXMk4HVw09
xMW+vmuwZDtmU3t4UdAMZzoM/KhgWVpy57LMfhG27JExBZaLXvEXHcHLtDyspdW+pA3WgITmh8Yy
u/ffQUOkoCHG4tKSuv7XR/6TSJWD5pZksjyjSWn+2BgOEDF0Mng8l0Uq3V0DH12Yek5L2hJbbPUr
xfPxKFroY59/99/eh//jf+Tn36/j+p//zufveTFWoR80P3z6z/VHfvqSftT/Pv/Uf33X9z/zz8X1
Px7+8S2v/nG8rh7+8jtPX7rmo/zxW7773RzBH0e4+NJ8+e6TZdaEzXjffgBK+KjbpPk8Dl7L/J3/
0y/+4+PztzyMxcdvv7xDU2rm3+bDTfnljy/NgV+wGImR4THwb3/+G398w3xGfvsFpEje5f/yhz6+
1M1vvyjyrya3JnRdBtsM8AT8uv7j8yvSr/QiZ0wlBkJrvnX98o8sr5rgt1809Vf8CHNHFRWgJps2
Iqo6bz+/9Pvv42vkkGm44LRf/vPgvnsz//vN/QeZ2Occ+2r92y8s8X8khxAKwg1KtnWqNCSh/Kgg
arqCB72G00hNrY9Pz3ta1ad2JCWvVe67aCq/TmnfO7Z91MKi2kE0Gu99C6F0jxURb4+xqRNrNTQS
QCbRYdkt62NlFQKGvFqsyDmp13U1vaWakTzCYI6kOIXgnWxL89QTSuhk+VEHITAbCI+dPFBKB2bE
XjlonRURLa7sa4FD26F3ZOlJTz0I7L3tb6FRPnOC2lXTKTBLS75d6dkSJ8hFslqn8WkpEcY+PsRV
nzqyHK/rQIyrQcWJ5zZTequXohHUge0zrWrDhaFChq6tgFImMc8uowBPp2zwZwMIN1a/NKLNlMwg
D7guoKaCO9myfXau+V2TUNKI8heli2+50WKtGijiTTaOLYOuS4kQfgyhxOQJ9P2hQl3bRNE+tvQ9
CT02uqoOIFylrQrJnLYk21Ip78Ae6ANqsz6iIzR55jHpl1McO03Xh8hfPZN2kz8R6tYlG3XSPsBz
LGVSsNZWJ3GDnq1Ckxo/1zQzl5w+p3djBecTT7eKcxo+9iI3QNp4EXflkjwVW6I6QZK1kQmkIu1e
tFB1uuKxbtlAZfhSDbPbhHDBoQnbpwkSPBnE5jYaemdImD46BmqcSqGT+Dp1S0MVrmI2umsl4eBK
ad6yGoBPxK6jwSE10wm4Dy+tnPg8tfedkHiitZdGhuuRB6l1CAQkLWfRDrOCqu9Vra+K2YdOEXcg
iOXmVStz/EQqnZtIJVwiuR9z715ttecszuGtNabhDCU51+nFa/udV5NYIUztpvUs6XINIWQd5Auv
CoYFNdV+MeNyVL8AAD9Xl1mbTq40u4J6nqCXEuopgYMIpBIcGXQ4lGApqckiSYdVTI0sIxRZ7wR+
eDjz4RyuNCEoKV8zf7jGIQEAYbat8/wMBZ9H311VVne2XuwDyoIi7J16lNY5ib25mezom58s+lBT
m+1Y92IhYfdVyIskeZAosKT37EWAr6Sb0sp5gE0LDR1AMtVrs8lXXXIIJLHwEBBl9YPXvVUgH+A2
r3k8Adh5DiQgSRqUgdzajKW6VM1pI/nRQQ1abBeyA87l2FfBpUOpaDXlnTRFayOnNGbHT/qQLfW8
xtGgfKVztfLC6DDo9i6MuJD7cUVj21FSMt97e+172iKeSDb1gJJ2JOJC/6LqzZ7DciRvuElqutNz
++THyn7IKEtTAkRruGGnsM1VlFcE5God4jtek6Eg6JP4e2Wx6ILXIe2X+aDDu51ITZLWo2Q5Vkpl
IS73Nv6hMNxAEUVkz4rJL1Zti0cOqDEMAUeui43C2WIB4xrV44hc2jJonxCrUbSjG6oBbsD+YIXD
/fzvqaLfySK8HzV7W1BPtJQX1mErFdePAuypijVn/m9aFyBTsAbWEHoMfnsQfpGx3heNt2ZRhVJk
XGgmjsvC7Tp7oUQKkDDcONnkcjWhqscyy9KRDvaQrMRdQatPHlxPt7cC9bofjluVbJb5nc4HSopB
vlnNp4NkoUWboGBUC5Tr+pnU3KRAz5gdMWOsvDE4Nd6XWmbusQuZ/1juHxMJxtKQU1ZCGhS/6kXI
Oyvv40l/no/SsDp6OlCRNW1ljSWRJepSk0IeultR2h+6xC0NE4A9pEdV35b0rWyCQ4PB3KpvndYs
oinemVn6BG/qSstzAXBuWU5AduZKJF1uWekew55Cppg2qjksOmxw9FQtmSNq0m2OtBEc7tJURkdL
jYMAENUI6pFRtTCn0glDEtwaMCE6lzfumvk0KUXu4uXOjA6/Vsitz96SputOUuDGmoHNhEY0v0UN
742weZmn8nzO1UFf9AALtMsAFEHvgyXr0ihbleSmx8GVWNS1alXrKFLvyG68yzRzU9XWCUU6AHZv
M2l3Gm0xuoH3Pqv5YE8ncTXV9Ke79DyG8T0ypDuhBuupQh0ZmI45vuUZ979JZR28Bjh98kmdkMpk
q+ET8zNMbXWy6Bpv2ZH92xjc/nCWQcrxEmujop5RSW9Ea75uFTaaRIDmFMF3U8tTzbOPJTcLruU6
7FYpJjzDmtZeKJYgo57GYS6zCxIrxbIN0ejxtBY4CZgI2xwHYM71iG6Ekmxy5IG6GpUDwgfX1FPX
jOLPL8sxNrOi59KXjkos1gmAtsrrr/7AicFa18Ubet/keRiHIdIXtp1udcqbcF4UALkG1Uoh2eu4
HN4tKwbnE570XrkDrvmoRtgSYhQ1ZlBdah/HA1dDL1Z1HNEyM7fBSEfIniOC2luSY4GPjYNdY7vi
fOkGHjlIVrFfY+yj4qxyn4Yyqk1JQX3gTQZVQpawfRSSgfqF+yYnOymeSuxyPU5L20/PHi22uh4e
pHw8GtihLUh51qrkqK34TZQBur3iRZjDeTpZrfLUU+iMrWgZe0QWay9CDu7zID6jDH6ZgX89Wtos
CS/1BCxorLUV97qdtsAbsBTxdJws6uND9yjl1iUAudTnJb0wpoxc4UkMXXu8VMPo2NqR/4M8s6yx
aVmTWGoyb13wVTTcZK2ZkkyAJf5I6WuiZW6Za67K7VaLV9K4rLHQWTVroDZYepNweuwgSrHMO96S
RKLtV9FbCNedlyFmKHaAL++qqd/2Bhs5MrbliBu1BdAEprufF3sVE0YcTDx5MHpCUksWgou6iFTP
0TscvCH2bhnoXTW5isuua1tBJLYb9CUlN6LEozIU0ZCD9gIFFQOQTZ3H71fzndkX9IyR4bS8JLTx
bqLcOCnOfAYUKt4I0tzWHDYdnPm+u1eLYVHRNo9ZNBjknQ+IHSMyuJQKIyxtFs22cRM0n/8eGJHb
Nf42JQBWjEdVXSPjcuZZINcfLSlgdWqtc+Et55ljHTz7a9EC4OFdMHV5vjQJzcx2o2F/zAeTWMU+
wvVrvRDEi5e7D9DFDuOR1Il15LWXbBSEidjxc/UWJOkZ3OU9rHvFwRn3oCf8zgIoVt5cmxTTdSBA
MAUHs3unou8o3AwoIq4h4jtSX7uD2Tr+xzy/0yw+p11xN7XBk6efRVqse1DZXTTem214wT19iSz9
LajWBp44r0Ah0dn7Yooc3Os7mRJ5h5J6MqFIBOsiHlaljG0kIso2lHZ1Uu7SnNgpmCSGarAST12h
f6QROWcUNlSe8ZINTda/AVt2MjD4NlMPqKqby5gYx8fJoACLAiQM/aWsjFtkEOsWkVfrdwhmeQZT
uG5k4DwTeYgYgO/AZaf6E7jkC8Aa+H1fRYC4gUVgK+0L1iKyTjcs0nHaNYeWDKQSnYCbnHjKxhnJ
KIp6p47UFDjksTqIcjrmiX6o4niRZeAqCDvhanTHmuxGbVg4FW7u+QYxZZnbpxTfG+2gRc3ajrNl
hXPI4gJCWq/YxUYYiUO9lRtzRLVhsvqdVA7bDiE5tednYZh45bl9jtKcWH7xiBXIZadULUTr4ImV
2hVa90AeoDOf51HYlyy5a2aihmp+GNXwOGrZ2xgWD4bCukykzhDJX4fsuWzys2YyE4MCZoBeub6i
3UEwBxZn+I8AftdhW7heVL/XdrqBXQwKPbqH+L+lKof/dVxJOQ6TLNtrWb+VJvuBUNVDxgpfcC9V
BWyFSaxHpVkiwztSj1613YBPlFWqzlLadJqyd5sBRqUqLt2Iv4MkBtnzH80aP1VPtQtG/qKFMqBV
2ZsRLVWlvJC086L7wc3Kb/JoXw0yIA0BwNP0HSp/t9ogpSxYjdxCCSe5VnofsajtTvODMK3rm4fQ
kPPXT3Q5vFvV8BOD8VLWxosaSE/E5DyPvk9Xu756ln/SjV2VKPdmkz2reXru9NdQ6w5h6V+CSfrq
9w+BMZfNey4F71FX/Uclzd4oDi4bfOShHaPuaCEN84Whb2/sPoosZvm58+vh4mFNg+oS9chRQqAT
UfpM5eRKMP2xKcb7ng0DCUtRZ5Hv0d6iPj3L8DS0Kbhk1nAdzeEuU75h3LiNa3Oq7ssnVY1f+zJ+
awsuNkBYQ4VVVeKSif2H+ck1H+f8KmxpcnX0O/Nh9ZSyDf+jY2chmu6hjECaDOEF2bMzaCmd5/aW
Se1t/jGUkLcGoIIu6uNI6nXbS1TVtBdknGefSeR1xkugY8rrmwsr5uciqa5W5IEnAYEofDcv+61X
tqeqbm7m0NzCIDvTPmTFGjLNxb3RN9cO9Euuym/S2Fxt76wEwz6TgxOdczNvH4ZwelKs8jQUyXlK
rJc6PrR6tBmV/in1ZplmsoBly0r6neShTdzlryMrzqAxHV1/Tgwa/6TjZYN1NXW45GbyZmv12QZ1
7Iv7stJf2Dpfs1rcUn+pqO15nhQQo26RZb3Mb6NI24dpgD4z95j786iFZ0rRHNxwPx+CboobCQME
un2BNbKR7fbaAbvhar4pFlFA3nAP4XsXSAVb+/aKDZKnau0gtblYaXo2K/9CZOQlKJQ7P+kvZRWd
m/q9UIxj32RbvEfXwDBeUlG9TnQqXGX0Hz0jee47FvhheIDD/CS0/jbUMglk/oVUIc8rj4FXn8JW
sBC0rolan5RWfhJmcPTFUSj60kaIOx94m4prRNtYDsn04EUlQbmr5Neg8A+9dUlHytOp/xg1YOTD
9uqrTiHL+yK1r5+/v7JPQ0LIrHKreSPnN3kyPbey+rPMzB4Iu+zNdxGpx/lPoTA7Fb58nkL/CcP7
Tcvak2w/BR3Xfd+QAcyDRfIvFYjPvPEvKfboqkWtDy1knjal5V0bgyr1IJC49xfBKxjqVXRKAFnN
gJT6JJnlNoOzz7bqZf5WP5jOQhc3CfWw0Qy7pg4uRRqcJQXJUd0fxnhljNzpjQE2glXtBuz+Cvwi
I7vZ9ZmtA7EBx9HGkcaRgunwz/PSVB3vpPe4qG48JPpk5RcJ0QcUMzxgOM85wRNcZV6/oNJznd+A
IfBveDgLs7nIKMLjFBmDz/ZO5hg7RN2ywM9uXxU8ekHAcanGyeS+NQTjU8wVKSLjEMDvn0gAnnxC
DIz2CLkAB+NTygXaS8wG7qCVdhpmylEDLzybbj0rg1Kur5Zl0uZLtg1q6HnyzTNKKv1TpTePUR9c
5iuq1byzTUcCKrYasxrcYZTqDe8KdBClaHJWuv5pPno07ysP4uqkynfz14PJuvqp/DRo+UnPzknB
+1T4S6nWF2hjnzDQPpHu5ph0vOPAvpGYdh6b5moRQ9lIBGGpw1VTq4c2Zo6J8clSacXBGynJnEKx
J15HaRwcJDmmRgwJcS/zVTop4xMNyUvkERsMp1BozaX5RrzW/VQEzwAsZO/caP2iCOBz5PGbHdav
fSOt56eDOrzJsnfM+BXArWs53mYR6m2UDkc/sRyw2PvJks6ibG7zMQWm+aLFbEWpzFhmecM1ep1f
4zyzZ6SMirdkvlb1zMfQSE+5Nnmd/a0eeWRGIHpycc0s4wSmDtSCWyblvmZqkyJwUYcY0Wp6Lokw
1Cp10VCUksN5DshP89kNzP6MAPS5yNtbY1evWt9TNIo/P6doMzmshGHplE9hVR3lhFjP+HmisMND
D+KhAaoBPYz4WkflUmdtHmKGik0fxUF+DnOoqPZYvFcsfxJZ2ZvE0qGMLe4onG6KgXBQiooBujis
lPMCdWi0RdNpqDY75DGp+3kFxMFa0yh5QsTKx+AgKY95zLRmPThPmglBUsqeNy5JTtHtB81iXa2M
e917qqhCNO3JbMRr2vJY8KX1/N8W8F+WxGQMEclDc6bD3hSY4yYBTptlu94zsEOOjqWa2wFB25y+
HOo9Lg8QOdw6cxLJRXQujIiA+r3VfWvT9DgDJuMJ1b/QD00NNku7G9UwdqQGxBm8OgcJ5TIN7R2y
xbXdeqwLazcfUALQwRC+Mb8r1ET8E2LJ5ZhpSETEekqyTQiRt8vQdkcse4nCnLptKyl3GdWz+ddx
+S0aH5hIH57kNq9Yeq4Jzl0jOD0TSrQLi2dkCYsKnM9QLdBqrkmXRqrxEmgPg8S2PoCgkrpleU+j
eZ9WUGgriD895SxmnU65cT5bjcTbkhDyaGeb1KwOHho8nlIxGd+AHry+3+Y4tS0/5UbXHEoQOZZp
P8w/yX3KL4cNf7+oOaUBVdCydgzSSZuR3RnbqVFFCQj9FtXCovD9VZxoy1zF9oiuSo1P8znpDXst
9fnGQPxp4DAmvWUXQxNKMH7GsYeJunCBc8IZPxpiN+jim5eVZz9PPhIcJstYTteC1CEXW9+T6Ab5
kKfha2IaSEvMQ0R6SERLizWUVDs07d6UCPNIpBFcCUsqlKzGyanEh4hTW6U4YpmSHOYihXwM6wVe
vyryE2xeZgryHHx0HhfLSMsfdM/+kKegXKp1bSyo+LmJrt/r6KE3UWRf28K/1oD5bfBhXj3LvkS9
1n0iuDzUqhh+Efzrse+Wqv7g1f1dHbff2tALF9mysciUiNOe5qvGNnfM0dO1ieRORf81V1r+R1Le
wi5ylByRgm1c/TrCQg4m0z4mOSUijI5kR2lup8oniTC8po9IYk5E62TC2sQTe2kw5gS8IVUINJpt
dfTNZ4vgD4TxJfVePwcRFn9ac4ZT83K1UQDZTqUnkzTMsoufQklH/tC8zHHaxx54S9/o1ygWhCTD
u1pVEXowU5AjbFnUVVVpOaGM1DK7uettDgIHpJsURJipKfdossi0wRKr0iYvemyMPbBoldg1CgkK
IkLSfmhvIPHaR3q0UKPEJeqeaCWPb4rz+FmfsmsIpsURCrGXnkpFIxjetaxIHD0QM2cDoaAH7KXz
e98toiSFhlaV7ANLV8Vqih9j7PjiRCSc1W2xtwsnNYZvPX7fylZoP1NQAFY2uZHGuzfFKfHazZde
a2+x1RMVULO/ZBvqyDejz1EaoW/nwTuA/zImB+Ljg130pHIp+LaMCqVokFtuyFuNufyqGOip87I8
yfX4tTHbzNVK0vd0sjsVlRphqiVfmZUIakYP21q5UAwUEEYyfavk8SaG2nLKlwy1xSIgXIukI4HG
C5xUmja2M1D+q4Hu6F18DHUde4eHAOh/30/91w3Q73qr//Nu6v+rOfv/YT+VvfBf9VKPX5Lmy59b
qZ/f/3sbVdZ+pTZJ1pKmgf7E8Qq57/c2Kl+RiaLQbcWiNyeD3v+vNqpq/IqQkQ4ra2BbgqeCbuSP
Nqqq/zrHk+jQqFlYqxpyyP9FG1VVf+yiKhICUtVASKqZOmTumXrxJzsuFAv0cjEr3SCnW0dCmZJS
+iNlzqByOpUnDY3pYL1HlrItMKGOwVMSvCvELnCPlQt7KWUprGNi34jFkKH19VRzSqyelfSY5DFL
I+I1OtPVdoN3yzVcxg7M0Qm9gtV+Kfp9EbtZ+8VMv0nNzjtn4qyPxAjtkgdf1yiHuvMa3BZLGdKC
ebClS5TeTd7dmH+disIhPDBSyaK0UbWiP3SMkWuzcCLLcDyZnc3GsM+asRhMOij2sDJY/Y2dwJau
UuCBX2T5SwM2VpouKsV3RJo7atQ6kpuQvJDnbF3VM6QIlka1Y6HywKE3CwJRSg+LAHGglRMDhM19
pJLsxZC00ngdCl4CPLH5lqJjVZHSVYj6ekifKc26paS6IefZsDwn9yoHip8b07X0dY6ILQUhhQ5r
VWodR4lViceC04sj1pGew8LFlfqrlUQLneMevH7VKyYGpmCbJuD/iMLtwngN2huELSrQMliq1AFr
70MmtNbWEOF70xYn/qLzVbwyMwYAWTzKZJZrvITSjcP3tjz4oLzbBgWSY9DzkbH7sDg0VArw5PWx
fGzHyi3JgFJpIA8+dIYJmyzHKfRHGNiuQh5S9KTHaIgCF2dqLTuWdWvHR2UTke8TvubI+eovZhvR
5i7dUCb6wVTcJH8klWVB96/HH5cqj3pS87B+5JgytXK9XIUG/zgfJe41h/YtnjOe5ihXNPIySH7z
8rla6LsqPzcl3RJ9otOE8jodIhpXr8wqVrlgF2CzaaWrMFFjVXaFjYyq46E0sNFzfV7KUL7P/2Lr
PBoGAUFZcrrap5X33rHcmXdavVDcUrylE0+mAe6w74qoQVqr8e7t0noCCssTisNKeFvqNiLFBJqd
4c2JDcvBlp0J7hREKJZrbDjSjZYTfVe95vVj3bzLQe1qtCMrkwnB9Op9Ar5t4vr4MxIcakOFzTvD
8lgEaMHFqNcilxaie0HF4LaRWBU8JxTppal3csWbMjF5mLkTHRR6cJgVmLW+Tqdz4lpPXd94JK7E
lezZnSk7bcBRRcT6Fu9tcyrZRZtgTKCe29UjhjJn3qdVzIEkFY4Jea80QpcOBaWERUkh0ip4mLcs
MjteJAqL0aO6TnU7Dtlo6kTNgQTMy3nJjh+cuTJ/HjZ8rr4XHKwxwdGTpEMposVAITTJmE41l9jI
HWXg6z1xS/NcMc8z/LIVshOxPw12gu2Y6I5B9P6nm/gfmpM/a0w+wf5/1gd+3ht1iYg1dEsaMZff
3xtVpMYIwkL0Gck31AiL6Y4HPO8ry5GeKeeRqaM/pqjDAM3zyiwsYAqXmljI1lZjMV5Mw4o2JTmz
8hYjS7TI2C/ihWG1tmrBRhZNTT05Xui4jQK8DNZwrqQNcAunqebpDwtVih07k1kUvM8X2UBtlmsA
eJ0knWF+03WRnNGSHbZ5DizuhAvIkh410nypMti88yXJ9krLXp+VShk5nvSuRS/pyuOvGcauTPNF
X71X5X094BKJ3j0rcnLONfwAvOuGYxh3FD8I0HVJEPnrsyv/yyfPn87uDxSZ1hzTONc4u1Nyi4eH
MjbdFFKAxjVqRhgVREjB95uqncDhjYhqR5pEdXWAubz86yP5yUEwv88kO0AqN2dulvSDg4BEV8Bo
LMtZZvOwWxUyjbeIR52rSVtOnG6vytJtsBNaJ7tZeLhc6vNs/SIHOQKVmS9NY22w0Zrjifciw7nu
KMV9nN+lJM6X74W+L8VWhAyKrnBiQkcyNoXUOqL9GyrI/LT+YcbC20dcRW6RheH1Bz0pghJLQqDZ
spyETfCGTXXR0jqfzEMu/x3c/0cLCmeNv4WwSlU4awh0vr86KhlceDDQfuy1FZQ701skHaqFtT44
1lv9d7GV9qee67vXJrMQIsGV6o+h6T+Fz/UW3hbFQy0132+mSKFLxGUVxOsYqt6gcAXK4yoe3hVR
PgtAoTwzemT6giCIvnWxvqO+IFDckk9yVzrj/yXvvJbrRrJt+0XogEsk8LqB7emtyBcERYkJ7/3X
nwF19wkVVbcY5/lGdEcbqci9YTJXrjXnmKnFPhKdTaO/XFf5ojURCaRPCifppFXflf2s56gSoscE
WUfBSz7G3Q+hrWkZDw34vsWDzNqa/jjR4cvNzfopsiy5YRbBQQkNQvEumdZb8w7k2YZurs2RQn+r
F6QF/fuIbVraRw7Dm7WM0GS6cZOGvtU+bc/8i+0VhGa4HeeLIbdQ1IeHiYrANkhfhCne5DRyerWz
nBtruAutfN9qLzk2XeD7h453fq7fEcCdTGJF+Iw8KRtiTGAX36xkxXhAHMp6H/Ox1+2BnMTNiKd3
DA2OMShw+LYMK9bMwvBJ79lomc+kduOv+wlL3lo1gCXdaOvLQeJhJjihstA3YXPqv0uQ54zakohW
xfw8dCOzdHpdHHKnaG+y+dlasun6aWNrPxjKP7f1TbfsFJyLhIlbQcOoYpNQ1D1zsWs4/M4tXlOQ
HwP2Z2/5aac35EYj5CVgFKfWSCPNSF/X77VuKHn5vNhcpPpyQY/iUkEacdBr3FRjPcQyWm03NXse
age+Z7of6jiwr/u59h1sS3aqbzoXQAEFcMkPQ/ISCc2XnKLJy2Ob7KeVX6SOVpw/i7o5GNZ4WY7H
ZMYsCtQwQmwx28TsSBzILcGVzKP6V2tAxlPmRF6QdxJH21JRLEpJt2A/oU8mxmYyIE/HM863bJ+U
wxYHM1d4r2P3JBtnkVjw2FYGNk3b5KfbVFVOvC8HStUT22XsXP7al5kQeH6bvrUMKgsK2NB5Yj62
rcqfPd8ipNqEE6paoFhs1xajrrU8qlJsx0VzGHlp1h1J5O806PQle1o4ghuMIOecsR525+qWQSi3
gpAXDug2WMQUOuUgUB8AMlYABSr1QHeQ9h0PhPYEPIH36g5t5EWVRsEghstOURsUREO176P73aS6
Npj1tOKC4NTZjf2Ystb9bkERL4yHAlv9+htcamoe/JIPNw04mmB1IDyRNw35VYPOjqVSpAhsZZJ/
uAVtO++G0cTgiEnXNjF+dgcHZ6FFa5xShOrGU6ideCtjVJzLQK+ALc+q73kCYEkdCE3fVBurQjnI
dliZ1BqRyYHAhOR3IxnTrusFkAF8wJhvpl+7VS+MgJGz1L1DM9aHPEcU3qlf9S1Bxsd5raqnh7z7
vh4iJB3O9YzR1ONWmu9pRlIIn6IgDqca3kP0E2lC7y6/7dv3tYga7WNhgqNrEa0C7/SioCRGPZIR
KTnDtl1e03j6VRQ7jDbTWd92+cbuH5ypDArE7lH1XrTPVYqGDLSO1SB7AdroIXXsDKI54xsgJnui
rLYDvFVBaxvnrmHxcmX7yEiZSKxZieGhFswFSkBCT3l9tUti4q750/Vk0UZVoGUFR5jAGgYcn1B9
uF/oOv99sOBpWI8OHruox4MG9NVnJhnY9F9s8xZWHawSbVPGPzRSC41vXsZL2DH98o2GRVp+X6+5
VdUcst6bgnWfOpP4ye0wUmSnzWE9UfXk9TDT3To1U2aECXYtsI8EVYa1eKr9WhFI0HNiMfotOWPX
5LTuS1axxn0N+9cyxrKb+s567G1eSYD2h6YErZCD1aLoGp/65NEoPuKCGLC4xNaY0VCbg4rPoA/Y
JsNAIPLteHyjhi5ucago6asAzsMq9lj/PaF8YaC/n6xLgDtZGZ0yFPEW+YEkGt0Qe4uFJtxiRaPs
Ef5KCoRrEZCYjS/70Bq3dXoKo0OVPXg0M6Pv9rKVFvO611i8x8jw1ANJK/56r8ci3jv3WQMHyv74
74ct02LjMUfSbtIxC2q4ozGWdLcUnCvYS8x9nSX+OAqKvBlfLN1xklIwNjewysMi8WtBz27ddBF7
Gh96eqEMZC5OA4ziEoHkjiqDdFYlMJTKZ1QJjZHs7I6eeQvnOPo+cGnjR7d/YGVVdGR7M93R+NjD
UYx/RgKaWnrW1cMI6CZvCRukjVphR+geS+thSt40lmd2gJDXh8Nqd5EaAEPKEsHEEtTyosgeamzn
3bWDtGMgHfeYGidvuerKa6bPfIu1CFpv2dI/yW1Xdsiu4KgTUQOwJFDuhYfGhIC3fNnJ8c0Tq7as
R3EMU6pi0xsYZ9AK7lF+aMaJXq5Hnq1hkQmVeo+aqq+XCZTNYgYo5DemoTPKQNmNJyqeMcwTktOg
aVr7HbUmNikU+BS/fUSieKpQA6OdnHmnBCo3NBG7luXPyNprj+BUI3utKPy7yCdNjFHhocT+l2iA
Q9yLhg1BNtnOaJBFckeqIDWeVbjXLAywzfoAQcoeO7+UPSsqghMyZrSWBQYpOsZRteCtMvCIPQvz
oTDtzfr9eQ/s4UWajzPcqqyPfYXJBs5+jLwT2pAJfCwdEn+Gau4wT/bMAhEp6pmk3JghAVci9JeZ
6EvBdCJtt4tn31qMP8h72jgsksglu/y5gbQyuUBnHbUNiVwpiOKrM16rcoBmzFJF3WjT1EZUStXA
/4d828ju11/ccBStI6xNeYvmO9tabuhr40M/ffT0QPTsW2vlx4jiBbNQDM5mbtMPY/kGOdGyHjR9
2PR9TunxMKKhN80PyyRsGVwawZPbbCbCAZtlKz7WB8VkbTLCj2l8GK2OeaHg6IF9BTB0nfil87FY
A2qHYVOxzjUTwgn+uzNH2wPScUSzH47eIeuh8o5fCzT06Dv8JgLmjR4nM16LGdA/k6elyQI8j5sc
KEBCq8EmTq2x1g+zBJCRtoT20qmKN9MS+1Y/wDnjAzPdGMNo0wycVRDIORECUP4+aVacgNHD0wq3
edsQ7K+ZpWrO14kPpSmPHcELc9bzAiAySeB6kagxDnzQNAsS+NQxq53G6hCNAHnr17lfAsaFwCtX
8bngg1/UK6hnAqW+Lu8AFGyOhJOcbnPO7utf81pBXmLvd1hXdaTRJfECveA1W40+9qopVXd2m+2I
V36doesbIaVxtxP1xyzGy5auVEzzIMlXcIbJEsBmsao6m+sM9dx62mdqtqNGmVbhFxlaGX21xcKZ
SpwDbNajJph7pQhV8waE/6UXJU+DmncxiNF0PveNOhIZ+RoTKtmLcUvCYLD2OzrRXxbUY+1y56Sk
ILOdDYqOE/292H5q82S3Fr1r27C1oG9R53Xlrar4Gzb4hSpEDxzt1sIzbdmKJ0IoafsUKdER7OYW
KK9MW7YjQSFL3BPX8NYIXvmeclyvDhFFJVv2ZnTjgEcZUx2Pgy4P6HoR6NODnLoTTly/NeiAUKXF
FnoUsiPCKKhRC6ZJuCHkY6zPFs/0PBI6wn56HDLuQfSjnXQMgSE75bhN6fu0jn7hDE/L0lx5ebRb
a/YoXTY/FvneKjIi6BKuRVYGQ6tbME9DOtXG5mq0Whwe9T5SyZOFAKKPtCAv4n9Dq/9jhfqLv+d/
bVifzVr/3w4X1lyH/7dRiz7fWxf/dbyw/hP/GS94/7IZHQlvtXwJoUv+5D/jBetfNvBF07Ol57m6
7XB+/69Ly/mXsFzSmbDJO7olDI7u/3Vpmf9iEAH6Rsee/G9v1/9hvLD+oL/0IwzbEyZwBpcjiRR/
MLMHJadlkBPNzzZHzutxLHTLalculFEJ8bu+V1U54hvT8SeRlD5ztuq0rNLspIu/eZVOTIgJdIhQ
bDTLnvFF6vGfnw9LIh42G0ulozt/TD+GsodFp/caoDEybOZ5v7TIWBBbvKeh0/ttUqC3NeZ+E3bw
f3pKr4x9z7Hq44A8DgGieSiT+HZwvrB7/kEmxc4N3BUqKb5JPtznFAQM+6RMapytR4CSfomawpyi
S0NPFnJG5bHEQAGhgrEIV/j7svQs+OQTM7KOL8g5YgAoCVshfes1o6XQdhkHODV80WwyfnGhfm/J
8CltQ8DwZnMi2lWYf20BhSbx0HrhcCq1FeyYElgYYjP230WbUHTqXnEsbe2x7dVjJLCZaw4VbWcn
1w2GpjvO0upYe5jkujb9MY2wE1QaXjmJ/i1ROW3RzqGWkJRwErADUyYBcy3ONSywRYTqCq1uMZFP
XtlGcyhdxtymlkBS6Oncxa3Qb6fgJ4wSE0F7u1CA9PF2ghl8bDV6BfgU20tHH/ZGVspgsazsZpzo
tCK02uW1nC57qd3wojhHS6buQfTMm0Jo/vRHADfNBBa7zRLu5hnEmuXG51BMxplbeVBDn55nDc3b
QGbvJk7JtxdKC3f9hFRv7WVr2UK+8RQFlorrDXSIjgW6P4R9XpwtbUWzYMrJER1uokFrrir+6qm3
Sj9Z2JDr0U6PrYKabdT9DJoThZNmmSztXSBB6J1Jw2LmZI/QxVGboURvTl6qPxmZXgaam1HRdTLh
W5vNsXDmlkYP4hORgpkCTXAy3ep7n1tYze35p5tJIiiwVNN9YPeaoR4oIoifIlFepOESnmWfid1v
i9vfNN2N9Zn5/EyZVEq6WGEuzucWZjP1HLyQcfvkkprF0FxkgoNTb8sTJmAMIlOCkn3MTKAeE+yh
cPpRjgs1zTB+FVps/d1H8Rxp4oLl4P6Hddl1TZkrl5oyWrqjzjK8yXOPMA2YUSN6xkziVoRui7R1
gacVhU9ACu1g9MooMJw03Jge54IkRoNjzdV0NZcvLskVpzxbOVy9/NBGkpsUGVkR0WjbvEwe6oUz
JXqEzSiJX9LnGnbQGA2BSKz72EnMPVvyF5BegwH05wuOMh43L91c/sP+3DO2PDACExNJT3nkyiCc
OWt3o4PW3I1sTlYW1cTR6dCCycNg1jQFzEztCsRsvLfu5p9vPyvE33wc6QkL1LHD0rK6mH8fSBdl
1LupxiDUGp8dgAJ7q7ewj7jLpZwy1O6JBUZveXHAXh7kemYwKisMMDBFNEtl9ZIY4h1vQHttI2WZ
Z00/dX0WH5a5iK55ePy27el15RmhW+VYPvEAvsNxbE+VmxCzEzK7C7HUpxBHonaAwBCjcNHOSPTL
lx/4qFg5BnVeMoFGe3JvBX9MRG/2zZXRbWyiQmlGDoIqyj5mN51J+bDgw1T4dJaDaBao5VFmBG5D
+7ah3dvZ6UECKcIuhO6mnnwFJ+VUJ+RYJUv1UnZkiANugQeXEj9WDrDfq2n4bkwx+Nnlnl+Vnsq5
zrZEGK1RDhzBs4YZdjJX0ckmSicwFSpCs3MuqkGZl/rczMekcm6SYXhPjEKduKGMMFhLAzMc2ZnX
Cp9O5mGszfbs9vWDrJrmIfQGoD3eoUIjrheRPJgOBoh4wUILtvWUABMIVWcw/4wGEmcb2J7yxu7W
xPml7rdJJfSn0Yxl4GT2TaWN5HDmyH9T9vVAAktMHbffVj1xdI0Ny9O2OCsx0q12eUysW5j1rp/W
CP/rMXzJRsBrQ7MnIRAToVduLcMjWhhMSycrULDTeOy0e60Sw3WHfTvjqu8y3buO68IglTLm3Fu9
u/2oPUKjP5sLqQWaqp6JgUfumxKcsRjVQfB43bPMPHaFce3qHSyb0L5MK8B08FzjndfxrRR2lUqy
0+Wt3h7MpSr2KbaQZdtgNSLyboCgWofOkW0m8Jbkza5gkjYTzY2xz2m/i5pUog78xhj98Jy8fZxK
6w6XK81b3ATnSac3b+Q1U0GFFdWbbtv1orm1eIYB8qxEm+4GfqLZyJ9ZqLdHVXX0SRDMXxplezMZ
Y+m76VLuTSRNtkX7oKNBgfACS607TvAMU43rqgiGJB6DyBd9/GkRQh0h79rRStCx+kBgttFmW3F0
4r08dzM2Ul5/pJZKbSY5fijd3Oazzi/J0c05Kv4Jy9fchHJhA5rcegOKSZ3UapcKF/ywOLeT4zxS
+iVqKk/YpYl162J6JYYpiHuS9WbIUGRAgG6Osl6FZguz7UU1zX3EF+bSGncDRu59oSIH2ginS5c+
Fagbua+b+iNtoyOslIAgzOHO8JrO16R7TLV+uhnW87OXkCNFhCvDUCcefgr7SoTRdZFPq8Tnf8v0
v9vJPg/jqI6EQSobpbfQHfazv65kshwnO9TAOtk1EmLjhxVJ67a3smsqvyxQJtP7sGQMrGW0gIa4
alG7hAyheuzZFdJ4uoRVhCy0rxDSuvKrlRYN0ed1n6qcIbbrUZn/sdEKt2ni0WKU3+W9hyrBQQ9g
DhHV7Zhso6BwrEuDLePazT3tqIczbKnq0bQbeirKfAC6TQHRdD9LUtV8tML9i0ui+SbD8UKr2LtP
xmo+fnFF/2ZDFi57leAswczWWf/8N7ESKgqEAWaHYMYhxXkIRyZvXrXxyvjGhDT66PCkNNJ5SNGB
YuKl0aTibvHdqIq/APD9XYHucNNs0pw5O5j2uqv+9lGGxjNKFnYO761u7coJQccYTYLeZ/TSEAsf
NBWtdCv0IB0i+2XGVu0RYBFBn7c3OZ63oEZTSKe08+HW675uvYZMkb66yevm/amacjjJmYSlrY+h
/HTFGlc3ui6me8FEoj/GfcvztTArbXqMAzn448C2aazPOuJkT711YOTymloECedeV+VbmGB21Kx2
ONCYQP7AgczhVSHJxWE0NtgWsql4h71WBrJFyMkD9Jg6Y+6DQbjs7Lq5oHT84tr/EX3Bi+U4+vqd
hCFN93MAau7AP45Rb/ml7qKhmcLp0GfmZUKy69YbZbubdM4Zki4ovfqoJegRfGtt/KzagjkFNZfG
z94UYyv3fWwxLJf1mxrS0q9DDJ8QwaML6Mjf/+8PL2Wt5bCQrfwed30ff3tiHBE17VSvCodVJZqV
oXnw5u7Sri9qU85BNNssxsRuBK1CKmpE1pGFiZ6nq7IvwFfyb2osTpY6cj86B7pnfBL9TVmhzTLr
V2lIpu/TqXE3mrsfBpgLw1KT7zlzluw7ckNGdzJ8JMzVTdxE0AElqDsZiaDwsu5eb913dvXuIfam
5yWjs1iYTXIfifquJS2xMsAAlDFPucDTx6y2ZUBIwE0cLsjKp2iTehjzsaCdy1VhogjBK3sA4Y1r
ZwdEGZvKG7s3jDAaMb7Kviq01DyO7vKRpYpEG8DQjoHUokfMTCpNc+Vkcovy+KaN6fYqZr7knfXh
qYdGWlZ9c1ILf3O0aXpmU27uoi67KJfMz7usPKu8eh9rtpw2LQVqmIu01nu/9Kr0USrviMr3oaH5
cjF5keYb1vxWmQx5/vkJ+UOLyXNNtjOYJJuehEE2yl+fkHysSlpsaLbbdb+3smLTT0Z7zoe0Y97o
zFuWnAtV2d22kcgy42L8IOJqW3qttcnMZZsrzWLMIcrzaJnblvqDbZGcVJFvTYcSILRfZD9dw4Lg
xEnO+7azmKO4Y8eTn1O2dIVAZUyS347kjaVi/jZ2MhjSqrjs05CRaKh98SoD/fljfXIRwKJ/pUWF
NuWTxCpsskzFOoIFObjMsRIm2yZ2JV21tw0Hs+to0ku/W6OiB+IlmEQQD1BGTnqZUniXLKybNEyK
7WQa4YnI3jIeXlEODPcoww8Z8ViMwa0rLWe4WUJK5zxAOkAylRSpA4jfYSoXn+6IvR1FER3bejZ9
p9DxFhTGSz0+0RitvyBVij+rAtsCkeRKVkg6Kp9hfZ6stDQpGV1CYWBomFrtocmbO3rTuKEZxjb5
z8KthmMyIHBwl8IBZb7K9bU5e1Im47p+eakNJtER5MVzrJlOMKYMM8bYis5eFD9oil4M4ejhaWzJ
F8E/N93MA7WXnEFHp70+7gXoPlpvpCQLbA1lHuKxYkO7NJlFmOMi922MrnYk9BpORWNcdzZje7rU
vpv3jwTd4JD3dlUT4+wjA6CE+T9CVkDYR8wzjvFzaCBW68tV46e7R63JkO7ifU4xAgDMJO6SpBY2
6kH/6iy7bmd/3e7sFTFG/IRNbWP8uvi/rbFuFKVZHaPR4OgTo3GhkFWVGyOwhXZvr3JJQmaIzzBT
NjVG7ho4Vb5xe2/NPPr//Dr/SjL648OY3GQ6GZLj7KcSIZ8b3WTEj3KNCKbb2o12YPawQ7QxwiRF
C2ANKDPNq05w1q5o6kdUs/tM+5l7qv+i02l+VtsZgivDQwck1UBRLj6ptXptGcgsYOAxrrXz3CYJ
i7XSiVthHSig4J8W7A0RZixSkyfGlwMiiKFgsOcUy71urCc9jehAW+tP+cTZXyCG3emJkTM6IL2j
qnGGzU77VrSwpbEfcqrCNZ+kHF7/+bqafzSVhb22lRHPI2+UxtoM/30jNW3UMsNM8lXWMNKbdQ/z
kJuIc2alL2yYaeyp60bVT4g10RxZXaD6fngYnYK2ILWqsAvtbIfRU9E03qkyNGxmSKGbyrFPSZ7g
teyU2FHcebusIHnaK8brVDKD6sJIfrH+mX+zGqx9dhpMcn1of3XDfntgPT2EwtXzXRB1xJiyuq43
LhSZQ2DLjBsBXfCFwareoUVziBvxNQOj09qDKx32uXBXlYhbBo3+r0cK4kZZQjvVURQGLtAFZbXm
08CSinHN3GlGwdFeaz6mzLUgRh3+77fFIYSapc3g1dPlpyeMRyhBRIcC1apm0lcsDnZKxd6ujOnM
9gMz96mVL3WU0NyKzjFkgeu5RcoRlgQ05JmoD0YmiFSaIbwO1PdmKcUNRcyySSyBLChmgi2ztgos
HqydgEI2/jQnXGRar/dfPGPG3z1kjCvgJLpMLiBsf9qLHWip+dgzGYgnm0z2rCz9UIZPdjuRzJzk
N2a25oiX6CjIZ0A778KgMVDwQZCFFGUU8U06/UAKtxh9/Wqa8MkTZbDhosYz9LzCeIQhMQXI8lDI
Dh2JXqbUPAijZqO/+Qn6eyOysP2WVRHqwNFG0OOo/DikurgzHV4/L7HU1dQ1A3pdAb9sJj6Uxu3q
KXUehRYTtJ5cZ+A170ONhW4R7UDelkd8Ql+5F0W9vAypdoH/vbpcSC5zBxCrMjLu0VFtG/SL9zIc
0YaRU6jbBZjjabiYGingGdFQmGxcALPJWZ/GOq70iyKiA9ADOSCBUwc9M3qbYYgvTNnou1qgjXK1
o7UObUtdz/cw+u+jpLrxvBFFmqZDtikridoWok5CBw2u0B7XSgTyjV6IU/TmbpEp8QXaHKOfIPPY
pkMt4FEE3npstuvFvYpbc/I1Na/PGfW+CWToVVtjpArbPYZdmRy7+AdDEi/IunK85mCxY6iBd6G2
Xx2Z06rDiLcrWlq2cdToKMfc+gbvnL4tVCMAeFXEhlEbAFjWQQlM5QZv7mOvd+Ic/7KnELnZ5vWj
K+hJTmIqvzj8/hGwzAqOTUd3kSpLB0/Rp1JJ5q4ztjMruFxZg27bMzRuenGWdmIFfYrQyKO7tTHc
267F21uZ2UO1aO4pFMlM9wzCTu3qDzapXkyQrXinKx2VOp0vmQ8/RjcCepvH8MytpqFL2fWYYjG3
evNrjAQvMnTzTqU6PaZy3qpJt/cqg9yBwcU7x4wOfHKkFoRE5HdW0/Shii65NWqDdLGeXLJcOzQy
Co/2xJOhk3ZrD6PrZ0MBwGcCGS7Nk+xs7TKjc3MNFIguBImVqdLheKx0vQmwLZmM1U1HBJBvRhKq
RgfEVEO6fQgZkzOSe+5Lr0HLi0nBkAUq0lg9LItt3dVEJ1FJdcRyo5Kd6snzRTySIjCy9C9pRdJj
XHjbJJbQPKIXIsdxOYB/dYywRtbsOJuoa3DjhF52nsRyG7o5CnFmIP+8gP5N59t2SCJkN7C41665
Fje/7QVNDjcsZ3S2adss3iZdchk73XORlN86O8TkZyUgAmJkWnAGY3qRPJ8LeUMgIcJXzLfRrVih
+7gxt16KkMr0ZHndeBlMZvMINmJ+HYhd22oie1PG4O1mxvxbc6rGfdlH0PwmDqVN8TJ01neT/acw
Ddh0CyqUsJc4RovhWLi8jtPqEB3T4s4acr/LhbtPw7bkjLEIsrKbXU1Yql90k3Wg939ByzO/dby+
CahM4CxJ4kFasEz/fOmMP49OqNB1HAm/chzhKX+6drWb4RDtZeQTH9QjkOF4etAYX1zUMbAtHkQy
mwpSxaxSKMC4Trlfn3od9V4dZ3OP3if78IY6vEjJCwLSU1WryOhEcwQsV1RU5qFDfOGNMIU2VtSR
xrZH1zJcOPP0o4o5MXWqJyiYcfZ6TDLZGsb5PZ6SGMJ5RZk91vWmrepxU2Sjh9qtrzB/VcNe7zjN
xWhnAZEv/dM8t4FDLXkyBzzFaX8xT12MCqqFbzNar6PdGjujSwK9iHGpetmbg00WkA0fILaRioXp
bsxoCdtZi7QTiUunO08kPC+bKq9O5sLctK5DRD6qJzNt/G7VugH868ai6RPYIrEvp6xDfUyHO4bh
vBUN080pj04ej87Zih6ipaUDz8QhyDzzqZXpEERhLoNYdOax1/Q7kbH15I267Ao0kUnUISWZzfwm
8xagKfYlnS91UTTz5VzQlOu7FFYnVrEwW31dPTORIXUvhwJovzvbKaxCzr7lkBpHPS6jO+WcOCFX
xyE+D5UXXw05db02hPfapOe+PSXXAwODYxm22qVMsd7UOiksdmob5zhuefhjrqevSOPbiazzLubG
giu3FJccTo2zREZ0Hotmg5e/PkVapZ/NGum8bakxYIUUJ8uqxanxppNybbz5plDcxzH/wnhkGOuQ
6y9HBx5ny7J0g3tNl+YzF3wapmLspYp8x7HfYBXE1/YyfGuktI6cKiHCvJPQMZ+GJEUGyvkZU1Sh
XWRzWwZ1unC7knXE/StgL9HmdTAGoc1EhteqNNsu8ONoXySHkd4mWRW4qMbORUroFu9txURNYM/s
Bs23E8fdjFUjCb7rrqK0akmhSM7OQvj1AK2oJP9afzW6nEyMTOJl68yrWMb6wZxQDoVec6t5YtkP
5akwhQEeq7ssZnxqMAh1UapTlP+kmEWF5EwVUxA9oStTCQNyylG6UXjC1tSfozQEcGigPqNwN6+T
pLauJy8hL6e7ShrgazFhUleGbErYrhg3CnE1sewzQZjqYyrq28xa3vQWaasiqDpJMl5tgfIvMwSA
X3vZ1GMd7yoAahnotbZVx0RA1i4mwWiP6QF0vqDlG4YDJYPZroUsYqxNRjMagtoCWtZQGRUMuWRY
N5cmDSwBmQONOSE6HTUNk4nVFw9fpKwqQUtSDFdjJe8Mt0Q3YAG0ynV0xlY1BqLywvPUOOFxpNER
1YY4V67ZnwnaVMwsz9noYN6ywRREtSq+qDAs1/hjJiDJY1/VMCaeYyr5T0fWNTlvJqM8xr7Zh5sE
pSvBbk1pPLdmjrmnlT4uvfeoXX2FeoWFw1Ep4FKDw3Uun1AkLL7Vxs7G9fojbNyIl6PeWUv0HYAB
ccKx8S4tgAuZpt7KEHuJwojql5HaJi0yubSkYdMgMPPMUgeEW98YaXgvIudHgX8mCtVjVaD3WGAt
9e5eY2trx2HaVmEL2ndZtokVPTtwwv3wRUP7QmprzQxeGDsyq6eAM2yHHhjT3sxdUBPpdrNd7iog
CrtphHvSrmmKC4vGKsnLYAnqOt7cOdG1nd22B0KcV9Ps0CD8FLem6W3CmMiUNr8fZdEH4MmxnDoL
J2yIOvn4UIKNMGcMjGkb4pcNGVQQS/ku52gD+wDXAl6KOLUV+AAU4vlifbeqoOepRDHJ5aGhVdf0
8zhii9WocEiq8n7KB0DRIfhM0G07xsDrtdTfqq5zt327mpij7uw+xIx9doVgnNAv6V2CX4cpmjX4
UxVh9wAIlzYuyqqRysayX9q8CloDgpzgOnYGQu+pbBNKA/11zsjaUjWgv5oILBwADQ9HEFbzmUQg
1wchumW4wFCNUhziRLpNoG0ywBOkdsmrWianuEBcqBoU6HqiXhkIXhgRLCmXaE674uLQ2UUOTAeW
k+kJRpjrw7EDvawS30L+M654uMXgdTYq7Rsr0Muce/ggIImBgqMX6PC/UigzfpfIIMGvSHvqCmoH
9I2EQbymZVdJvDJiYnzEpRZdR6b2RnfgTKg7AlB+jOPxIwTu404rkUtKxCRDCz0S8N1c9Me8TR12
z97dDip7UYO8X6r0ZNfxdy0yb7IZ4Af5vD9T78Nu01sekhfP5duGBgY8RMBJvpp+pPUI+iNGTAwg
EtX4j7FF4dyy3CHhDZIB6RuDAybj2bNuRYckLx3Qj0O2LcrKRGp/43bJm5Fol/XIV+09LtxC+KGT
DId0ioCpKP4fI7u0Eq/0ORLhbbJQs8Yq/RibkgtsF4+J4bdSXZoJf4rfyfWx4OFOjtS1MpI3bynv
4xCFvRyolkks3kM7MXyu/ID3+3bCNs174eCjcnlf0ik8haCPfINMC3p61g+zgkk8Nee+A6RBjvDi
yxGTkVEm56gliVRvXqOluFg6WmAyCyFOijtl5GHguOdUh5uuK6PcaK1Id1qIE3+xDyohrxhiIxSk
fIlYNzVyt8EWyVF8X1bXOANlzmoSNoBHfiLcSdbE9ZSD1t/j8FKEL0uNJE1fSsYoRcdwDpF/Bkpl
Mhhnz/HDr9eVOxhta0nOZZQg9HPERRjxJgGi4lWOhw8PjncvG6545zKPl6SDOOEdfrcHXp4rHkK1
lW1Fp5mEMDIhkFLb3Axw7gBzureK0WDQTD+ReTGqMKjWEMi9L4QV8VjHFcwy94ewityfV/+Zcvnh
Vt4HJdwYVhMNl0P6ouGHk0N+5zCF9evGe9N4KT2+j6BS8yPEWxvQvXOvb8oig82jf6QVVBeQDC95
xK8FhLeL0o6RaWrAbvUgqaawwIr01tKJGYVQRAy1i158WX62/aICwpxdegzKKo9TavNlwunNbLmK
ulk+Swc3Qd68TZy5NrH1bGjtW9+6BHB4JgXj8ENVrFitOV8VrFZAIOicpNxoxJZgju2fotpD9hn8
IstZMFV6r1cG9OUIxJ26r13L9oGsRRt3an3wOg0JZNUPEkvuctk+FejGIb0yr1ioaREFXJh6fFEX
fFtdctWTJVk2ocevN7Sn/yHpvJojRdIo+ouIwCe8li+VvJdeCJkWJJCYxCX8+j3Mvmxsz/So1SpI
c797z20bj1iHqDn8RtaD24jTPLHcUjavdjdNbfHg2tHCl9qGLm3kMsl5xHMuPAPTF59xHB9pyD4E
zZOqqAMjRmfjINFYXMm2jHf7bdLvalUP+EBZ4Q8CDhmuFehXYuDjTehf9Iv0ISSvSK5vC2gHNWIp
n5rOul8CRYCgTVoCE3fWEJCQtzMf/2v1neUz0Qqm9rtZi30dmZ+GkBPWDuxMIzGlZeBhc/L23or0
n454ZG1P7R1/XHEBV9SbkNGceVJzMT0lRf+sWfA3Y9KgeTbcuXtkkrD2fmQsLtghDyak1nQJrJIS
oLdmiGM6gpg8ZYNF6rKnwnz2nqrKfcet6e0SvErbqoXb4RdsLjXx9lxswoxnRof1No3ohKkab9qN
Iwp/ZOK9Nx4aN203eNp5VEUakqtOdsXIh5W24IM7/80iXUYKqfhVBmKFLVlMk2U72SMePxeH2X+t
1f/9D3+W25Xeflk4oqzzUjfG0eHwDPApPXOS/gmjlvzDyiVOnZna1wzorhv8jE2KkXcqrxd6j1dv
CemtejmYNX7OTIPiN4JhvmXXdJLGf13TXU128pxFPEw9inBgsRaUNh9q1Ue3dM9eT4veGRp3K5Xd
icT+0DZdeYHoML2MAfhHkBQ9CVYhnJjNqnmjbufdmTH34bRKUGGjhneJZOLwVVdZvjUhB8B47qYd
WxcF5DWnnBgQmR1yM49JGNVxeRe4Lc+zA9E2inaVrmJSckDKRz9/9Es+YflWKo9e6ddI2Z/a8DA6
aTbxRdyPhLc7oi5wV0TNlw+z3qo1M3ocT2PcvdcJ4x17dq5K3zSbdlHbTrGqNj12sqH13no1f1J3
JennSd8nnT7PM5s/SGCGPLzYduJ27HOGj0vTi+OQbKDKCKprTshO++lmEZbac5c4ilSdkmrGv0la
bVj+wkLTBOPSnNFwaQwNOIQwp+86xBe7uO3FFBNRQLpyCccOd1YD1Cg3zG44DjEj5e3Ol5ITGkeE
2Yt/ddN+2LHpD0ly30WY6Uqg7wcRpHf5UHOaAwKw78tHNeqEtJX1W9po0TiOxq2v2OVadRFjF9AZ
aj8VKybf11/LxD5ZlvW75ZMI7DtyUq6MXpoeiyavHz6/6SuaMkW2NagOHirIhNZWkKmR4d0g06eu
J1pUz2qTgdmm0AClxFtLd3rOcHWYP0GPm7dq+Nc44Xg7xtmvO1+DVF/PD/7RdlnNeATewuQ/1ACe
KYtHuEADdzJb7xIB4ISHFNEVEuGsGM7wnEonfkvXqHIwUs878xlynX01znxTlfHXECOuwUCMdgvN
Zpu40ec+xsLWuuXXFDO0cfgbj4qsacHkhDELtJCZTcLNwezEfG9c0Zsk3/dh4SI8EEYS9gEvAaW9
S4v6CLFrK5XDNiXz87BoUnV5/uh05Yfw2EOj2XquaIzL2krvJKfKTZCKdNeqeTqmzW9KMShDrOLR
GV2zj5cfvwUBUUv74KluS+MdFr2gCniVQc9kg7etbIgcBIphJhvD2r5ZwrkhlDrDye8zzi+NSGmu
9PShQsA5CMmKxoK+QUgByVn7n4qBSWa7aICRJngoNaRnu9qqKgWuOMcoAM5D0ZLEMzjK92EQXJED
6vbpVAI1rcfj6Cv7HGx8sBRrFOjFtbNjWnjuxgvpM+3Mn2O3UMlpV4VvCsAFsXKvps+mGUo0Tm6U
MMkOakRBxvJEJGn8aVMKWtqmjfCtwGlBN91lpqiI/BCQ7HE4tZk+VVU7XmrXpYIR3sBsvnEqwBOv
XOxzOj7Qb5yfLCN2cSLqM/S5m5FbKiG+ACGpxfsW+vo9WcqSgopoLSKYT87iZf+fJCfuw2x5b3HI
bS4pc1KHaXrr5PYrqtpV6CjBirwg5Ih+a0fZ+wy729aIEWT7KZGPCfnL4ke1PPTVxNWAn/RmsH8m
OgphBK6RwDp4roz87Skv594WX/tkEgPZXTcm5MRekVjraTWeluaXm9BdA7GadUbjgTAFR0Tdv/Mb
q40q6LEYyuekTO1NhxsUFg1PRI0rdE7ad6MSi/t78BCmNM97GuiAL2Alpx3jAD5qofSmEPGTNcTA
ix0WiDa8ZBlZj2HqOI/MyPqERBkxDhR6oTXHaY9VaGbF4g7NIZ5VdLG7X5zJCdfFmrYJFENWs6zY
j2Ffc3jo6mflC/AQtfg0ORYX2W9S1VOP42Y3yeLs63bwKRFW7BFjeI4UM5olSEfekuZstdN8anwg
KHn3NcYh6dFKfWq74ES0XuEyY46yV/Y2jdVWBc5fnq1Z5AI8iiVZbsf5jKh1SJzJQUBr/7o+k+wF
BelMfbJ53pzSOSw0u7IaqLdqmuhgt/qDiEJ2uZUXI9tz35JzSCgdF3HzTj+RyxUQwBLervuUcNGB
F0QdRt//7FXcc5/k4LI4zvcgkKjEnJAhz3sw3XhQt7bM3ojJ/dqGAAdVDPxgHUwd7eq1ZTFi5EP4
fU7/9SlhTJrWT2pZPD72/KMt8lMYFPQiDU9zqx9N4BH8I7U7BFAbULVwy4MGuQZ3zwwn8rhtYsPO
Mv3CZZKqNlxiTo+d0aiT7ZpzSr/kRtb9jYCmt5MiudHTsGsG9t+CHkwuZLvRI0fZmSI/pEOP7Wjj
zMGfFoveZM2Km5+8C0neGAUpCo5jY47zOBFDZ64fQNYuHL6PMUFgsnhKiwQrWqubiXMmrcP5TblQ
ADk6cXWl3NR/beL438CjRUhWj2ygHn8vVWUnPjtaWboJIWrxp432wIFiGjgx4hHcxiH1G2Zw0iux
OUS3VuPQckUOtdLKRjl+ww7Op+3RcBM4Fp/Kf3JFXd+C3QjMYA5mZi/N7BhmN/5+K6edaV77GlCx
d547FVyVrRfcL2QB3PiZ7JGh2GX+zovuPu2WV3fMy+M6zAT0hHEiybTaKDjQguMXEnevsZABgvOD
5GZQLnt7BC9Hi5gVQT3FHfXhgg6k9V8uZlNW1H574aMFzAXI2h1OinpbS8DU7dzfxs8OxllMGphR
EMJPk9928HiGl5Rm8yT1xEXOy3Yse7GtNTJnxkvbNkQwMnzIJ1f1u2woiGpJhc1seVI4GXazM38V
JeueDYCCXFmxLVv1nZeUIWV4zCwHNdIavavIpzrIz6lRavjK4wouMVROe8N0zGIGol7+N/g0EIWt
hv1g9bt4qsmq+s3N1HIRh6YJxzVh28dz5sxAMuCi/ixZTMnARO5dN+l88cTXKDp5VVjJZ8ft85xE
OIYtVlkDUgpjzfDAhvmZrJJEEdTQSlTAJdHXR2TL576Kvpvqa+k4LFfx8kki9YGTPUCyPr3S2CcO
g3zOgN2FFBwSdgbNJel5T+FX5RE6cfJVee3FDwqoBD6NVnroOOcMR7+Sa3w13GrLAxy9gHWfJ/aX
GjcraC8ulakrmT1zucx6yMOxPBByZ+zvXoS05CENmMWI3LnpeucB4ew1TBm78ZjgVMvEFQsk8YsU
NVBIdgjv1/fIS60FVVmFU22R4W1jW2e/UXdN4nwrggF9n/7GsKFsv3/w4Q2RZdrTef0Q9qB5QgAB
3ITGbPqsCQxu+TUcQcyBs5z3dOscKIO596zlAc1zAJCXfuFIn49ulZyryrozwEQaR0PhdGi3tJz6
eqqlRobZYmJej9m0MvBRL2YfpSIiuZx/T7IJd12e3mgB1JnxEvv0fW/8i5pG/wbT8M3C7QJjAO0H
cVFcpQBOmyS9qaARbglXB8Byjp6d3FaxRdQ6Yo7uJQ92VrsbzkMl3+cxH9ZVp7vTpKlP7JJe/iQi
w0AwP0c+dShl+s7zVXoHszjc4luSXm3XvlQOkXssb0A3gvI3ittfGUieXoc1P86oaioqHNJdB7At
Eo+sYd8tWfHRPNPMULKr2gi/IwCJpRp+83K6EUqcGtV+olS5t75ffNNH+o1+bZ/iiuFMqF0C6FXB
AZvmCmCDyBKa42OT2NRmGhqgYn70i/ogGs4VBO7EMvxw8ZwOrj9+unrRhBjS5lIbr76UHDfHxHKv
iiZY4KStKTr7T6+/2+6Hf+0QUhZPZVA0AiJu7WYrXM63bCefQ9mKmwA64abxtMAAWW2YS5hrNVqf
YIennScI3Vh932L/6sJtXuevQbichVLUcXm8uxaHNoptiiMW9OESrIVexZtVpHIfJL7cl/3OAFE4
DE375dqE9/slcg8taESPtc2JaWyzLI+Xkh4s7UIKcOW106KDmXB46d0CQYxUJ74qYZPngEcPX0Ya
DWijj9NdGJBi92RVbJOhNPsSRNOmMdQYDsK65DV8jtqwnXlJ4NEOBtjC5NSSaxTjPIurbUpmA/3K
aVjBDdeouL9x55JtNeOsa7nm4LcWMRWxoP/aT+jgrbVaA3UnH9282fmheKHPdUv5VDZF4z4UImQk
6tY72YgzcfmeYjQGbaqKroO+u5YM0xfFYpDNE8mNfOTCUpr8YaZHaG+nFlH+FaWiPuPEwNjILPbU
qN2VwvoQRDbxBeXfnLLtq2DSRnGnt/uVrAmmM3Buhd/elnbVH3M711c1/LHNgiE3L9EpuBiCHe/8
G/7S0dWcWuLKddtf0FjlobcUzl58jFtGrkgpWY3Q0QzhIQzc76Ck1QWMJ8fXI4CxR7aK6wX2wQEr
QhuFD4MvH2SGPypaXK4KVH4JH4CLXaF0MFvtm+VK03mTS0qOYr85C4eVGMCm2rcOStlM/GZPeS2X
u8S6FQVydZ7ewT+iGM0O2kOmS3TIqs4//SrIt40AeacxxvdF9w6YyVKK/hMHPwNO+x28ORkFVKXj
ADfiZwiTQx0revyW/BujzaPpQYmt8hSbiL72cF5yen50agpuTXpx2Tlk79f/+pHS4nZflOMnsSZY
xjMTO0aN3jUr5D4KtNlCMQGp7qb1ryWWjvkJ3gnUa3/1WelTVOSXzuNCNEyhv8/6fee21BrKgKCK
2YwKqbPO/BXZiXdcqPAqXLK7smmvFk4jTEAUBHzqEbx+XH/IKGRBbW7LwPnnzcNHLDmptaUfbi17
PiG9v0oenltXy7emDD/ZIMIdA8Q75bFV6I5XLKTdnKLafEsL/LC1U4Hy1dH9aOHKy1rL2c5L+CrL
8YbKQHJko09vTnsju+yYYB926oK1IEQ4Gaz7tqJcQfwk0BNjDB7MwwXIMOVjrQo4QeAvRy8Gy9Um
8bU93VFLsrCYVhbFavbJTwl5VbozGy2sh2bsalBf/AnRnP3Us74dvdY6RpQTbqsOI5K3ODnpDkAm
1qD+LA9voW3lX6mNwl0R0OU1uC/DSu1lR2NBP62tMtl8CBUQPUJFnGW46QPwBJxCPnnLAesfE9vn
0LXcS1zF7EzQVjoB536eP9pZctgr2GVb9vGRakHyoz0cUhvxthboteUl0fFT0I/X0Hgaf+QIzJ/t
WvRBjn7NkdDH3O+ofUQ5hh7Ey5ICzov9gbnySxv2T3VBEChJAgJCDjmSaZIRK2ehN0zwGIXG/mea
r55iWFy8p1c6GCyYlXvCY7jocVrqlooFnHIbB5/oJu3t0zQDyrKHoT0HDfGjZuS+LEusc0Elsahz
5NzUfo5ejb+x891ql3lWSZElTTYc2tO4ojgiq8v9VDnMvBv2tWKBZG4CHpeC4VMzwkWaVYuSy642
ToCNSSAcHRYZYoVMQjX1PyQijZ3unJBZWLDmmLw+v5o1AJx89ZeaobvEVO0lXQo8fhrBJfMq6GxK
zujid37m3Nie+y6rgW5M6OqbJhCPlm7vy86HhGKJkqlMbh/yaWFrE4DJ7cbaswafR+cmT1mVnXQm
eMeOOcuSzqPlTekZ1X76DKw4v5ZzcLRnGL+tzzQnn+xvjSx4cgyAssDCPTVkA0gp/yulKBr3dnDt
QJc166wiqQvYV8Z8Rv54P7TzF+C8lvgxrAOBXzFUfkITCkc5KMe67vPDOMRvBnvnzvM+QaSDhgXI
dWFKfwpVGpxqnPWiXUDIhfHV3Ec/vSyf3ehG8c9DrquyRj7JBDcptznLkd75WpyriVIJzBaXvncx
jfVHh5kTKS40ZlSjA8PYbO8n9iMa+z4dYnxbdDhy8qR95xLC1rmxpuU5nloYQsI6Tp4M2KUrFGT5
L+gdCppU+N3moeDIutwWSfphtN7V3GgIIvLKYrlOORdEf22mGAT7fHcM79DNXLaTqIDW6JU19URZ
+JCEsFGMBYtJayYM4DMwDuVcwOc7rgekF5Gud91sFYdumtiou+HokN3Dth0vYFVzLInB8BrjfH0U
pXUdG4rGtB3cIoueBgeNJqDzyI1oF0ytcNN77M/dzOk5tMyVtKi4jJvypakLcSxK56VfWucyos5a
Ncxlwp6/fuFdZN2QiFyNoYX5XGzvO1YQZQQpMmLNH1lpxpOP7LSpSNyEA91LZd18FTNZFw5aDTO9
syK9yQjt5NLatfHTkDlGNT0XkXVt5Zo+lei5ihkaRz3QKh/tAQgCz3TMMYhwbwTUNKNBlSahOWeI
byKAXib2XrBb4uYNP/FIIEKMxZPJuKqUPCz8YDCXcWhy6n+Rq16J7vZsWrV37ovhns2ToXLGNL1N
ottwaIi1ENS2OENZebQdVopQEw3nWtEgXnpIqsC3YC5l4S4wJdXtfxEej2OmId/38/AT5kV7ndSE
00BhECjJ15EOd87lxRS9f1rZehEDbr/E2etRMlnF0aH3URhwwT4OmGy2fu/dDU3/ib30Hg8MNnJ7
QXObDaMwrsk6i35tsC2OoH0CxRe342Guu1/GY0xzyRYBrnuPbZpAkB//yENdx20hT5yBUB5dHKuB
C32wK8/CeMG+WeOghsFwCC9gO/pNuK3gDI2MW9mI2wM5thesl/GBDeQmS1V5IB/OvleE9xy4LoYg
6aaPXAzALCBMKJgD9jP0hGrVbQX5P2Q9th8ZLSDTy/TE6IxUeebnzyRqcKb3d+mMIVn9FxIMH6pq
HUkzqdynapn3ZTu95BwYpE+0e5HVe+N71pVTD7STuShfOj7ZHKIhGOKW9A1iFC7Yfek0/rkkfCsY
+29R8Hf4Vw4Rfe8yt1yeNne7qORJMvPDVwzouF63ugw8tSVpVjCQxGA7PcouPjnRlWTrJ1oHhDRj
5sjNj5bc4IM01R9J4oz5eHeM0JasGvmMWZAXfZJswrjYklTGKYyc9cF/DWtDW3/dUtM3SB1ibKiW
5W2fneAoxnRgfg7vNEsgjfjcQ1sagGncwSSisYIMJf+4Cl94646DbZotAzD3OJri4HnvXdY92wNC
dA5Vh9JYxkaqFB9J2+WElf4qoNcfevbPJGae+3b2r5LU/eq79KovGNKUtflqPZgnojgbsKXINath
KCfajijEpCpPq88yN0S7HZi2WeefvflRWd0bBrXfml8Dkzx2TKdOYU5y0PcgiQV4OlnZUATncEYd
SceTaZqPEiMA7NKmhjNl6MPo3nxq545pSrmrO14Lx8J56387/nTMkf06Cp+wkNSQw3t+f5YXv62P
F39IoNIV3ZOOLw7/r6eMiFX+ubRhzsXdpQODly/UnZkMOLmNUk4rj9yMwiu34+ING88pH+h42w2o
nFtS1GsDCbeWLPKwFI3dL5vYN84xHybuquExbQg+sQFtFFy7HqrJPnCtowygh03TmwlncAUON7Nh
KY+6hx7Ke+003UV6TDMxz6d7NPsnRvjVRkQ7W4/dNfH7Wua4WSGTbRmJn2W8PM/K/kmq5UTvG8Ud
YrIfY2VdWKo478n8lWTeex7RLhi51bGrbwi7v41R/FAMyEU2EaNNAXV76WaxzTx+Ev76windeEgT
BRN2pC4GEfpIDKeDFvvD/AnAn5+sUxGuyW0OnSIsIfvWzDnJCIIdE+6ZWyxXHr3a0pMwpgO2pBEw
oz900bxHkw+eQp8Lu0QLZ7IZdvZ+wL24CUcQ37a3belKYTKfMrtfvPc8Wy52yVCwtgoGmGH0ICbO
0YFro1lOTA9jT3FpQmweKBDg6zDj9viIG98M22yEaqyolF+sGaj1oQ8K/G5J0RxIaMZ5NJx8eGmw
ygEIFhGCVGqwLQ8zd13Wl7gkbydml+Ua6VGuGiEz7itKywwjPlicEZXfVzDBIciOASOJirlcEj6k
BrLqMCCgRV7HkQYgfhRe44XHMTs1W28yfIDZ8hOqmmrtAkkAB9DOc/pg18YLv8ubmBKhck4+iQLZ
jUc+CPvQ5TFusL78gP0R8XwBm+nJPHsV2B3srYxmO7ZTG09t35WEViMSugKfG1doTtGu4ckpXiZG
4ehYzif3I6uX7FchLyAVPlcx1qK90cyNZGW/Kpm0B3b/zWxYq1vNKIYQtaJpp7izE++V9ffYO+AQ
imr+bLwY6KqziB0OwIbHk/V8CvDCujZib1lFj6NXz0eolaDkJWWVmyrEWDDUOYNERDpVL8HjkAnu
uQuPVhPdcjTrmReU8aGLzY0JW4AbmhPbFL9AOCK8Bwhz6YlieK9tN+J8krCD55I70eoKv3TNFF21
07sKDLw6MoqbEXVk09jhjZUs9j4VdrY3lrP+YYjj3YdXBrQ4V/WRwtMGTwOgS8XOV3kYCkdHshzQ
nNtNC+o9vfMoSPzm5o3hanrUmsnGzHS8bF+duK4PHORKDvQVuqHGTqXD4oQflYfexU9ZhewlvYUA
5eOE0+1cHdcW+tgAauKS5ewMwU8s2bCjodluU+OhFGds9knz7Ct0wiTE8hMG3JKSPuJt4rNNh+qf
Z6Vvkxf9UwlXIqdnPNXm9XOHWWaH4/cjZL5gbAQVSZlRmHvvflmH+2LW+4nkDxN4m8qfCP8YzU5y
L5mDs2d5KcGHmmLeyNlmJT+/1K+J7GbUixa6Hw9BNeJKDGEjB2ZKVvQRzhfst1YrT9LlHUwilhlq
TznV1HdlNtB0bYoALaF5LN0avYe3NiPkhz+Dsaoek9u+at9FimODtnqGBg0ONq6BOYYPHs0zk7cZ
rCDqhMtUkgbd1t8DKOG7DoTcN5MHyRgl0WXumzAQ3v23VEYS3GsQ55uxgeiWZcG/Ke9Oo1cwWe+6
nVfDFC0Xh0aEL1EiqE3jWuAeSj5lAMR7VYjDqJ19xawTlE/oXRmWx9pjdAObgMC29AJ6k8AhyOnO
5fq1sYWH3MCNn6Wbk39AV6OHP4NLGmjTZEC4XCMKGTvvhcecgx7i/CbEaIWbl7a2oK/vlSyu+yyY
L9oas52i/5uel52uamDJim21oPh+9btATh8HxN2gxo3iLkcEN6xnsi/PFUXvnGdxYvdHHPPZNtZ4
47h5HBj+59d4o1VcXDAzJCcycE/hABveLTHITJA1qjFDLemkvmOXp7NCwWDAoEKesuQqHcBNLjhU
HypvSA4uOBA7hNgaRy6Xca99s/Cu8vNHvajd7jdz3E/iJyM0s9nepXjrAh2eq4FFwGwoiqe7RsCA
DdP6JqO1d6NajAq92+EwwUywdwb3bqbDKwH5IrPR22g7p9CZaP9B4OnAqdDRf01TfWXSrxITloKF
zX/FHRa56t31ZhrYK05p5SqkRMyk8kgz9G/1LhUWJYI+QmvvuEw9sKpRON6xcYIGZTIx7qLO6KvA
sh90V+gbP4ZcBFSSF5mZP9b0dxdATR2VwDujDubk4vMuB5+LmJBtbZTpsKEkQnLpAOzAj5F6c380
w85gdYJhRIl25J3w0z+6LnYGyUZ6DDtA5pXhGE6OmryrGaBmR/ObirgYzg6dsVO663X8vdJLhmJv
TxgOje2BAC2DrY6XZjcm5cGWKBVZpdGD6vHKsuKRM/LQA4CLOV05qKxm5OsRROJOwWnheTLxdcn6
7w7W88LsMRgmJhKkqAoSsVE9nuw4rEEO2iXXD+4k+HBDptibosCBhtP9peiKt57wDwhr194VFKG0
fVTdWpAg0iBmooEOzUE3O1oiKRnCn510+A3mBpvVKvgG5Wo9curfUC0PaWJIeRftfoJHs118CPGG
7MJ/x5skJrEHxqjf5lX7zOO4EEREyqGdEaI2Z5bJ6G/RzR9RcteH3Lu0muNdtdxVOo1RApnr1iVk
qQaOqsyeyXc4x7JlDFBys8gyB0FFWj0hcH6sYEe4WPIr6NePEHfnY1WTNSxjG6VbmuxQiIEzTMIg
WiWthc1NXSyr+UgzjPsh11bEck6AbKSMpkr+Dsg11fRidfLkcwLdU7UrIEX5/VUTZslGM8a2Ro0j
IfaqnTzjp6Rs20uf5g4lyFpeRAj7usNW22ZoZtIF+Nw3AVQpAJC1Q6toadhXQmJWOCaih05g51BW
QLBQSU666liOrdq1cCZOnqY3pPDUP4zWBOEoLUKHe44w6A+Y9W6E1dy1RrxzzfsD1oVLkcHf1h0W
UpymsfeSsjkEUOIBVvuiMue5zzB+Dj6IqVIFD5HMGbPm3Q1uMbl10rDlsoPk6xrEpwCx1vU6qNO8
E6C4hi0/wPGYh8OjZCx0gjf3VcbBr4C5nlXBpS2m76rMu53LiJoLAvEcBx0ac/QX3zxdtvjQN1zt
cUS4lGt3zp9uhuy6lOozTJAfBc42fGNmubdpQtYXtI/orinlfTainEUSXpMdFe/JjJN4pE7Tsa0v
LwFf1MfsZXm5jmuLitbBIHgOs+qWkMSfdFFnAmdGZYnYAgPAGxXm5/1kTVeL1cTHNMCJ1Gt520r1
Yha7PQ8cbqfQ+s06R23/41mQgkQRkM3n1HreBTUa+dWO6LwugktFONLKTXjy/TMAoRHPI6PK0R3H
S9pVR3vJAHwg99Y5NVMjgXW/0I8yKHAx1WN+xB3DCkL67tDk4V0Qwruc1zjqCJnqzhv6uwkD0o4k
0ktPqIGJPw4reyW04ZXYs2rlh16Hz/99ATcYbtHm4x1px/mSab4NhoMHkXjT2fYwyCw9wKeM1Nne
4nC7REl469JGWpcdRrkITrAbMJ1V0sLe1KPyVsNInIlvrW7ZbTvj3xZF5z7EiXse1VAcXYaQB+NS
WbyEb4Xwob04MMQtAd/Y8FU3ESpbgksrBJgkjeIeu2pAwK7noBZ73Bq7satQUxrIPyl3pCqy4W97
rKRKVyEAK2Qi4b2lM+3QRJLw0HFnY4qo93j9c/ISy7JrZHL8jwHTWCrfCr4Ux2j2dkPkdpvYhb/T
knOz68jshN6MIlY8Bcr29yX5dyrbPOwMfX0NoOi694z1XH9Rc9LscQHRybPCT4qWDt0yOs3ZROt1
vBzdRYhDqOGKSGm7Z1yiN7md2BzDlpnmq57mpAQjDVwbwXSXXShuNSf5zmBkrAwnL7CSqU2SrRCE
k3I8Yo20z+4KzVykh/OqZ5FLqgzvv4ljoEPtTtKvhGk12qzWsU1AtuecOMbei4FGs56MOjZI0DqN
y+E/W3IJvr9EK/EddWhrTVw1H69r2xqYsiDmNV3IJKGxYEGHrBD1tOx9N6+es9jaxs697ife7S7+
lIUDRC1PXylW8B6EdD7GebQPUdu8Diu+OZHA5opI3FOzChQnu5nkbJ5iWyGeEmBPOWK8+nR9/4ea
bIPorwy4irpMeYEmtNeD6xJqdKPzaCLWhJSP1UkJ1PQaQSlPfwvuv7dLzbHAHXhceiAK+2TCmj87
Cbs5x9l3aIr0lOrb2UDpwmDKEXrhzlE4PuPDTOefslQ3lbWeyBcqtKIUu0jsNafSc8K3qcsop/aT
f35h3umB8jGdP/gethK7g5s3a8e9g0T/T62YO1RT7P9G0RlPPEG6U3eH4h+chAoeewlBt0XBdzgZ
XInV+sge5tzhZwpwbWTxvumXa4CF6pXvzL5F6zu6LnyOJYreNSNaTuob5n3MtbDhXOqaQ+BYeK/V
IPytKdyUl4wPkcMOleQd2QX3HiBtd0/FFVjaIen2mYr6faj6ZINiWF8qGnIxqTYog5PLPN9/DifK
BqBCddjEhmvLmwhJTNahomv3hvFJvvfqRxIK4ysnSLAVQpM2CKvryWUwTe9h7jeIQsMLoE//zh4V
qFxui6nx39uByWkDH2bTKBFTVBaq1wVYuwiS+lFigaO/wz62riyPbT5ar5lydzGY0iXHQ5DYzBzJ
wzDlQ8CxTvEUUtVccKsf+vUMJOJ+jzvGvziYFGZugj/WGh0QmWJq1Nm3fazkXVbjNxlrNodpqtOT
Ikd/TydvtUsYy+zTxXp0UhrcLPJ7x9TQJBlX14XABJ6wx14XkCAwjHITnhLo6XVa4XC36Kl0vfZR
LO7b0hW3TtWWh9FQ+/HfWxpX3XDv5Pjgpr8SETuNB+eSOv8i+DCXDjffMuB7FJPn7MqABB5Llz5L
yg2QJj88uqOuINTSS9xH7wpXdkOEk/mtag+J8v81lWnvoTaQ+hO+tTdT1SNbBeZxyDlJj5cpRjdt
Sju/R4SBUkbJjU7yK9Qocwpg+CaUOz5iBLl2/isASJEjgnx8nj3/UnCTORrNxJSw/9ZNLeeVpNdw
KmW598PJPmKSPtkF1ccWfGqfsQqeDrXsk3n+ajGw3wD+rU/2KIN9ljPIH7X9If3mNK5qYkA/LLVk
wt24ma2uRb+UXC1kf4iKtDi7pLM5ByXVkQvYuM9zOQLRh79oxdZx7WRJQ5/BVWePlzH6H2Nn1hw3
kl3hvzLR7xhjTQAOz0S49n0hWdxeEKREYd/XxK/3B3pst6QOyS+tVpAiqwpA5s17z/kOytKGk49G
GlHPs7Ahsd2qSEd2Citaw1PVl8akZOfRW2FuQEjnO8XhkzVTWVG7csQAg85PEKRrnkFNVQQHT7G2
xVi8ZN1j38nw4qcdMffEUqOFQadK+VzXRvfEwxBXwyxMmcyQuoiYc7q5orBGeJV72n2sBKuqz4iC
Los9T99GVG21rU1mAwQ5K5eBCSAIW+mf3ZYVJDOHFyPuzsCiCAxP4IU2YAOVxnJ4iI7opOpNTkty
TwP+NYoj7oIwNZEmTNaz+LXyFINxN/cTvhX6v27+bqvaDboAj2uaPFeytnZwLmnBiaPQyv6IamRY
evbUfWtQhLO0GBclzl5UnZ1cgtU7jOzZG0uG/jpquhPdv/iQOTJfha6+k2ZJ4kmOANymt9gGYbVX
ehA8yDdz8l+oPgwR3sdRIrdlr6E2HbLsrL6LKXyAHp48+AMTIlpSjNkUHByF3gX3VcWE2Qj7q2kq
8c4u9WGXWky5jJp+o5klCsIAjFORV9JI7DoqjPbQjcgYgqH3j20RuWu3xfFK8T0jeqeFA0rSiLsK
PNr2rvpaxikTjTIeLpHnbDNs9o9ZjI0SB8C07eGq6YrolhqNXBotrN86Yd5j6BNnQDDo82XXHGk5
BGR+FoeAWQDRIJyOM6yccd1TIOQi24zGWOyj1PkyUDQtgKRhanEjFxoz+GTAVMUCqT1EUcExDgbX
F5himDs4FtVqG7/10WNEiYXtKtTmgLfeawMaUht45lLShEV3QuaSYkRXcOTYFDnb8SgRme3XzSOu
81k72PTtIvNiufVwagErzosgR4lHsW5zrm1HGTH8dYjGE3RfHUmLHsR7t0tvbZIrH7kS7sIq+ua6
ektBoiAyTZv+RSGuNfeSXewEc9nWRKUlA/xuRh6Kan6o2CqYktiUHTL1Fwq+PZ6KZslRHml6fm8r
inUNxUCPROcTYkaKF6njEXde9QYsnBYH48p0UIO7FZ25MHqwzKE7m7wDUXZnrt6DX9Eo0poW2aMB
20WzThWr+syMlHeUcAuJIfPVZMOuffHOlFu7Ea/2HrDX4g17CrAvPA1D/NCVhbuzEKDhLmiZo9vO
M8P6hUzRFEFhHJ/76f9kQejU4Hntzk+It7fFqGL14x8haWU5VSjaVIwcXxXON92Iezfrnfjk1917
mIwUxpKwv5Z2597MIb1FFSYXO9RJMmEQpeS7Ienlc1k5Sxq4I62gKIbZcB/oLsp8K663ucv4Ni82
PuFDB1WnK6/Z5OWEPoClorOOOY3L68j47aCaa5j3nFVpJPoZE8Op0SjYcVtAO5U5qc0t6sBx+JIo
sYVok9kpQGuaEpa7K5SQxN4Oy0q4g0TFLll3kHgp7ojTAl2pN+0zh/EAVaxBHrEsiy24pWcvS+Id
vp58XdZ1vkLxduCUz7tOU22lA2ed2XZB/50hjZI9hlbhA6JnkWE+gBMsaJ4if9QOGiy8kMomT3IC
hnxipNSijJcjlHWV1kSrONuo7N29AWwPUwlM6sC/y2tLPLTImhBrZStFzyQAAXfc86y+pYqwdxGS
6VSECh9hfky97r7xPLA/Hk9s0/Ywfc3sddQyZ4k/tvIkNAwEt7JKlZ0C3x21qW3zKdTFKSF9ioLl
mmpcDtuE7BSBN8xoy2zCjAarH6nHgTCXGZfSXhhxhbZNs94znWQvUJrYO2h8qlqOnTx0MO3a8YNS
0jPn7Ik+sCBYzMnXAZu1GoIkUiDqrFKWmwqHLnrBYJfFxhfuC+a5tP0jnbzRps6WVhzY87p9ckzc
pYkf02XglcxgpoFRboNvhKLhbvWsk+i+6kAm5pEWpxsYlOmebXiFXRkJsuEgexnyh7bSxDoV8sZx
TVlZmLYWPROUOVxCfL7gGFeynwQvdTkVU9qh9YNi2aN3zzhidpV5MmQtN2OuvwI2w/6iuxe2F9ow
TtWu/YbbbdAGG3l8XO7t+sXGcXdydHLZ8lTuQuSIUxX8meiFpIHTTBwgR1LVEHWJzKna5IvSh/eO
nNQWzcCMjEZqaiLrSH2xNESa7Bo2O7UaieXuoQV+bumJzUC0VcGhNN5mVD+PTJSFKAUenZ6byLez
iJuMgYsq6JQFGrdrT3tkLdP6vXfAS9Df3Dla/mAQQLtTOxBF9OPppKv+k3A4TsGuTx8cKhQ6eRPf
pZa6twlTo963Ra3fqTnqjbbB4Rygd+BIzRqVM0UJZW0epBXRKsUgMHBaWAwRSHngAJ+XrWpVJidK
fl/mPCY8ujEnY4CKgqyvxYB8ap9H5AaCgbyTKp+dOsD1Iku5wvs2N6KWyDsuPJmi6nivEN84mMGK
NlSHaPA0qNI8RAX6CKSpwQndHaMKFchyPwbKMtCcM/j0SUZnV7fSMmZ27N2CqjqxDrkm4u065JAf
cIqZF0JB0Gp5gmYxcQ54PJBdY3l3OTa5xr5IQKYiX40G1FNGlC9lYykLDyHX2hprcaiTeNuBuFbK
zrhWAPHnhdxJEdlfOtRgVvXKdFB+TXFXT6QK5Yx/jCMytKuu87xdEgTpQYuVblVWT2GZNkcPMjR4
eI+NRjDgTwxUWHlcibt84mlJval2OkYyiYnxzo4xhAJPDg8wLFztuWua7KIWQbxJBq2a5JiXFoTp
fW8TCDYOaJZKupTHKtw7xrgE3IT2e6pjdLGDmqu9Oz3DJ4VfiNZPuTbT8hGpWnkqo75+shFHLSJL
Wpcu4EZRGoByen0Xhz6jZVXHLx6k/kXxp8jM5Dnrk+w99PRdlQDDUQf/qpEt2BWWCz4KMvd0UPk1
pegzuuIHqout2SrAYp0zs/aZN/EnwBPa0tC2MXDOmeTR/GHe72cuxRKJoFWY7ziKkkeKrG7eInAg
fM7wckwJlew3jSY2AZkJy859kqNKFYnustCdddVGRDSEkggu7jkb1tesn1io7F+Lhsr7UCDCWDZ1
zU5bpv1v3pHzE0jYRkgkDEeHQ0MasD3hDf/0jtDjuFqU05aUanU/6PZZcXGSMOg0AX7M48Gmecr2
TfLxBqdmtmKpDte8tdK1ortWquXJhVHrZUt9iMyjFqEJ9UKaDCSB4fCsgahlo3FDw2LsENtBGVEG
Ze2nunX2u27KQcmfALnVmCj4D1mfiLHJ3ZrLyMwOpJjsnG1jGfm1Tn2y2Q3uA/DG6Z453KuDuHLH
yYQJTAlOpWtcGrfgHn0pzlWKf9hAcrZIbdM/BspgLAMVHEyZqu+dmQzoVZGIJlafb0Je5U6X+v7z
W4XxWidOva1LPLsMR69VLIcTUmem1rkrLiN+EwsR/yH1UV9pMMSg9C4bTiP71Mq1o12PztJpIK2C
plXPFvOplWMSqRg5+raUNp3HFiXxr+9L4yegJldRt/GdTqjSKbDp+6tY0POJaFGGc/ikl8aonI0/
BZdgITkoPq4ID0D8QXeyNQitZtUEPPqZZiDyNvCPmyqUH/aMvEN7n4DlXGnUuayj8abF93/ygNf6
IYkhNM6IchiDjcj7lz4zH/BwdauwrYIFWN/7kjWjMvrsLIwG5X9dLZUadZ45ps1Z1ft1wlj4Nyxe
7a9uX8eGx60CrrTwYH//xkUtzQjM/HSx8chT2uTrsShbOMTSYAdnmR0Deqt2YlKA9i6db4vj8W8+
fXfilX6/LFjAy0jwMjWhQ+T+AZyJbVLthd+jeKtiFh9fkSiXaJ9BP71NeiaUr4cqaQ/2UKlPTTc+
4rhAoTYMH7jGH3GGuy+pHXwZ9EKsJ5cdbLYSg3UfZlg/rbGcNaM+paRGBsLwdA4uCkqUQgE+Ku1j
qOdvYsRba5sg3HsYmyaUdLyd2E8LNG9YyumLT4Vf7e7Z9xBNeISkRORFM9n81nOGX1LyJjAUinVm
YvxDCUgB1tYnFEKzWkS4Q/oQbNmwLKXst4aHYaVFpTVix1xYJdRwy8UKqJX0HHQ6dBzExBw3+i0J
X6SPltbE8knYHc6cxjWfnACINwHNdKYmDz2DtGakEWXlytt0EXNI4bOW+nyGvqygBYkVXmIpH7EJ
xqwCgKHvfMpHkCntth/VMw08BsYB82hM4HhdrU1VS2QjGkcjxsVernISgMlI5/amoqWSvIFlGhIV
1aYBwiAPYFomiMztlHoBDmaKlnpD+hwt64ruTOD2z60FghykIv36wl2qoXjA7Y1kCNJLOMXo1HU6
j2vpr5qpmvf94oCw9YAp7C7VgPDVPjFN4OGeLQcH0LSyUG03kKpQDTZUgw7rfesg5EQSVAHA29kx
fnsx0IePHFAVevpe6OplOlDHeuuA70Ff5Jn2wK3QYWpXxG7Us0tUOZKxT7+xRvGmVhB9/K449zYx
W1X2aKrlS6jguBv6ErceKn+/7cO5bvF7dVw8yHaLsw6dY+QkXONigF6TkQoa3deDhnZOR6A7aKcy
TQeUnUG64iQ6tDYfrZBrsLvFCm8SMsZCYYoMEaCzSgbILX3aHnYzfg1IPXkaVGsGrKipwXayxzTO
OY9uVlWk67QFYE7rcZk2KJXbktfmuPl4x1FsvHNM/LgyiaKd2SzQRgYPmcX6WxSotApF9falzvUc
6D6t0F3kJNB5w872dKhCYbwe/c7d4zNVTrqOM9vs820h3PToe2N67KJrVOj2jpte3Te5AQBCM6hT
Rczt2Qz0NLKQ5ksSxExdLF0nZFH3T27AbR+bxXOkgXnoc1qhrTWfllGXTSqJpOCqcvxOciRXhTlp
v4psPlntKPN6THKRey44Tp6Dzr7PazQAnhTIric1hRoLRm5TiqyJUCBEFLPMDDPbh775YGh9cNaD
9FsnU2frJBRmfpOdG4I06EAGc0vqp7gNinWkCOAsVpCtNQ1RRAgUYYuNdnJnI/F2/bUlPCCjGYoL
5m1HmagVuE5RrhhNiqVjdF+x8SO7yWgmwXbVSZ356NIOsUtrAoM0a+GsHEQGWga8llxDMkX1QXb7
DIABBALsBi0nCC2kpQIR8652aFUMgTjo+mS2Qok1F6n+2reWcQQ6ciO51NllYYLUywetlQZmtUV7
2RTDVme+ya1AUdF0stk4DqUQwhmf6K7sdRAV6GoUezASaPikoxdesorpm0fW5gE3umO1xNgjDl6L
NP1Wt2S8hwlp8o7XXCKD8xiKDA5oYnzACl/tM1TAmCuH7iXKVza6o8Tr5KXwBHLuyMIomDTRPuwb
OYvbcriqjr9sEE7cA8loqyg5sjvcICzWl7oc70aYRKyIzVbJyYMlF5n0et/iE3S89Bh2xQt1BbmJ
IZHFturfV030OuY5HEfj1ZjGY/RrcTWQzZ1FggvWR0ASwgrGdKclNIloA39CIYt4OBYFNUtMDsDA
xHNp1w4QwDJ/akqtJuzU38uK2zcTATHvA51bkMcEQA9ZvA1zZrcoF4eZq1h0o3K2FRUiyXqUpGt0
AkcaCvzgCcP10rZCxAqD4W7qgt55VwB8ykT0lInUWCqlzR0NSyKM0GsA+gyWmU6/W+lRRWalkz6U
UzbN1Gr99f477fE/7b6GyXHIRexG7OL3NUDfOJKsNsJz/QyMSU3YC1BtQq1B6GgbbEtXEVIC/fp3
aj/T2C0Qvjo8X9MStnB+YPmG6DGymuEUxgVahX1fH6PaevGVEVBZB8nG1HeKHyEwVqyjZ4VXGKF1
/2C2w2usgBBJNVf+ppT/C1o9L4mDicXKR7Ddj7lrQRd0vdFhxRmM4LGS3WOAYWJW9T0ZUrD7/CIo
Zn4/eUncnuUZwB5PFa2rIWFy1yJh+fVH9HNRajFJ1wwGSITswKz/AcCNC9TywzhhfKIRn8ULrucs
k/2jD7orfs486KKKx/SId9POx4gWlAP4tI540TF0jI3iBV+SmsiIxuHhVehuKOF4N5AfdaUHsx1j
/Ps6iOuSDPSlD3JsTnMQhL2CIgdkVJiF6qLL4K2KgTAGnU0/cBSOl9m10atronvlsZf9/W/e9U8A
xuldm4QFCCjAFjfl93djI1QEsQ5za4vIzrDs4S9ZztYVIaHibqYS2oD+QtYBvpnRjBdKliZn1K93
bUuzsIdam8fxQyOt5JT4JlMSwfwE6wH0T5NiBKNtip3zVQvMRec05mPbE0xJD4j6SgvWgdmSQe1i
1/p8e8bw3EFI/w1l8i+Sk3iLwjI1x7ZUA1zp928RrRuasKSkVerZr6rN4EKK/jyMoGbDmMAGOVpH
06P1ajGJgA9SfLgGAVmfPGIld7F8lZgAK7dtlx0GXiVaWi2HzV9fCH167L9bFjgN6LZNW4CBqaH9
eCaqq1L4bkdETmJ1NxQmaw6AKK8nMYbH9Nq3YyZB4dkteBIzDhjonAf26+hRm1I/ib5YK3lHOkmE
6KqPKTuwQGEds69RbtvrBKjnFpjwM8zq3a9f+V88yDbriq2bhvN5D01s2T+dyTFGjm4heJDlOPpb
OyQ3HaiZu65xls0Fo7FzGlhHZ0yZ1hAOy1NvLoVB/6XNd0ZQGb95kLWfTpcWr8dRxRSWanPRfzhk
pSHHS3qDEI7dCs5l7lIp9CZGfrpx4+ckMyACtlfwDwwV6oxefw1t8v0+YyU+k0ndkdRDG+P6lFXx
m09rAkN/f51tXp6u0kHUTarQ6Yj4p09LU8weV7NJ+mXvaYcAlwPziXJO7ueLZwiMrVIFXZeWFWZV
N9+2K6P0b1K1Hn79Oqy/eB0TvtpxVN43f/xwBhdSjWgnAP822vLFG+EczuqgP8m+mvwIbrbWa9Tn
4LbTRdgF0UqYEZC2kgCMfoTwEqqasayt5q7XbBBAgB/WhQezbiwYVcUcGUbFctc43TjckiK4Vpkr
wzS3x2w/DEUPqYPOEXDjih1QTZfUz08KdvYVsbbGukqMQ+H4MDprG6tRWo+rMXXdbZaa950eXz/V
UFrvn7KY2ZtjOMVc8Vqky1nx4HiWyoZKIn3k1TSNPQvjvoL3Pa2xEXUedutff5La9En9cEUdUq0M
YTuqjk52Om7/6YqqreURZs85QmRZtnUePZsa1IIwV9vVFrlevjCrqXeR7dReNefQUS/MAVEx1IG3
95B+/eYB+IyC++EFEUfjEvFBf4U77ccHIA+F06v0boaooxUFHzhnTjO6LbC2yQRu6zGuCT9GsKhO
a3Ys802XVCnWUwMDCS2zV1PUd0Uovvpl1m+r3vWv2IqXlWLG+6hKxMIORpWM1AR4MFNgnBpDtYkV
calYS4HR7bRG6vRdqMht6FVIeu4yq3euEv8+kGflYDjsb1KBXxUqHDRwQ76ZtNyp04v6mgrHnBt6
Rw0ZiHSBf0Qufn3N3J/vfq6V7hp0oXSD3e+Huz8KB+R/VcGUM7PsrTKa3r7RtHCvWlotZ2nBmkGt
MSUNpPejFKTo9Sbb9NBusajQKQoGsTUw4NSI4f2sduHOIZgoRzzuBkZmV39zuoSxHeoVzn/ON4KB
IIonzruROfqO0FP1qmJbnkFKURdVjBoY2d6xi+3o6CLIxffLMd0NB/2oJrZ+5MwWVGZzHOx6T0h1
uglipj1orRj5qJKWhAP0M6xS/a4T/MZokiI10fg4EocDBI+DOzLkr7Cn163eXpA1iJVfaQvDlAXx
mBIoqtaIedA0L3GDkIRcs0bgmy3I2dxrevNYwJ4qmD+jjFBm0Rwr8M4oRXG1w2KhO/7jqFvmriTm
BSIAcc00gpauiMNVFFjDOqGIACWiAznwSJ/ZWz3yEN0pNwV+4J0eP/vjOw0f9q4cnB8Wc/Xw3/9x
jd9c9r8IWXFU0ukFefOse+bnovinRzU30Q4Ueu/PO/9ODfBEONlXI2cE0Wn4wgAcgmFW9mMOJgyL
xDYKs0OYy3BHhxRrGPOKsJV7FC/MK3L4x8M9xH2U/Lp3xQSzNrDVbPuKuCMnnTiPeg1R1Il/Uyn8
zGq3HHqHusaWSz2Dw+/79SaC5hWXlkehGrj5Gvdqt62Sem0PenYMN+ro0ElwaHYrS1iSw8ntwJn3
OrWqdfRDEgp4me4i9i2OcmP+QoZ6esgi58uvn7DPIKHvFyGGKQLuDMWlS87zD/tcULMa1i23Cx6p
boHb+Objx16XrWMto9TvJ1IOxv4xSwH0WN4640kaCgi/TUZk4a9fzPSJ/PhapnAdwxGWO/HGv//E
RGkm0i1Sn5OFMi9dtOyclD9/xb99Gf7d/8gv//3T6n/+B3//khcSJWfQ/PDXf57euuaj/I/p3/zv
93z/L/65/shPb+lH/ctvWtz/58PfvuXV3473q4cfv/O7n84r+NcrXLw1b9/9ZZk1YSOv7Ucl74Do
Js3nK+G9TN/5//3i3z4+f8qDLD7+8ceXvM2a6af5YZ798a8vbb/+4w99ynv836Ta6ef/64vTW/3H
H8c8az6yD7/Kf/pHH291w79X/w4anphVjZOIY05d8f5j+oLm/J1nVFiqyujZVU1q5iyvmuAff5jG
3y1zKvFcVJn8zxQ/Vuft55e0vzumrZqurbGym7YQf/zPW//uMv7fZf1b1qaXPMyaml9p/1yZO4Zh
klnJnmqpnKF/qG+9pusTHADxvI2je07DYAPjPYgkyDZPHX5asj2PmmJvhCceYTJvnKC4uvg5lHQV
MsSYdaI4lkZY0/JRz4z7KAFKQgZDU85jNbuhiKC5xU7pR/nGn9Lf4/bGjWpBOqfkAgJAC7pbtpgO
Zj7dxwbSOfEJnI4NmZ1GBXNjOZr3rUa4DXsHvkJXxVus9ODHiluZGNtUlIBTaL8EafTcpAUOd9zp
vRVfRDZcuzr9YFRAVxA+I4Ji94C21Zul0IRDkb8lfgLznSQvx0l39tDSs3OJbAid/CWrXwDC30UQ
5mY6zG28N97O8TkolzHVrNe+mVW9R3n1LLrsvk5I4kwne8VDrrvguPqu3Cde5C+cNOpeAh/rviQ1
yC8JcooEIsbaSoI9ToAnWobeo1p6AOUz8iQ1cm9XTIbrYwPjEa9/di+1wlsWNeSx+FWpslvp4kmP
qxff9QUyExVkMu2omcCIMpYPwKzwO1iumOETwnUcaVdT6jc5FDRlGw+zGbSqc+L3C85qW691Of1q
pPQAc6BVpNC7aXMDRGnnvMjGLVat691pBXbb0Xg0xLstIvjZZmIsSuyIQ15QhpYmIOWgdjCo3Cl8
l9Y50JgsTMRx3hJsjh82wWU5qxIGF44CNNq7s0b7LYRnqFr1MXDofAKLQp7rcnaAXLwK2ZTpwlJg
eMmXYCSJYIIzlpcwJvDb6bVijt37K7Je9KccESMg+bWw2pUehibvkBBzI0ewLNRFYn6MCgwWJhhP
Q01mRjCs6pQT/sSWNA3SN0S2802sfjJ5SqOBk7+Xb3M/9reB+c3SYnfnxDmaOH0qIpD6qUmzam33
zRbpUYoEBrj3OODCmqui+VpoxtltwKb06oDAz/vaCUQGUcFMR42b2zRvGEISM7ukANRqZM9jTcxU
MDzQapjbwj2R4PRU1dnGUSmE5Hh0B+/NSIyTLMebMIujG2nlDmEC4RumuonMdt8S5TpHw7GVDfoF
erX66J8NIoowZGpfpkzzQcte0BaVM4ZQLbO3fuXX/rFqyMMok2dHh+GY5ukbqsrSpZeY1pywfSg4
2D7H2fRiumS8LwIa/lwgpGUIqrKMiYcUryrYfkq8fIYu1tg0hfPec/8vm1Z/iqgrcJlCZOgBnqx6
6X0dNGhM5gRTRNpDmujw4eAup1BGrH7wypIczcDeB3m7p82sVeOVcn3l8uwQMftkxEjnYu+l0pVv
tGPonJc1wLxk3dVAFexym3O4tBi0LsIYAnkmxEUTdEqRgLaYIMTXWH6pzaxEEV7fK+hhHUm0qeRt
6OOb1vFRIeY3G4ZyrMU7M/HgJz7x4TUAeJuyUnFndVv0QO/YgzDuZW8pdL2VUulvNSO7hVt02rxn
ZqT39kMReOS9fqbyco8HqYYeYUoJrc/dYD8JDn+Tuqs9uJRmqq7sLJXRdMfMys52KMmXNvwpEuc3
g6DecgGcxSfMTuvC6DcJAaslencTaLZjR2tsWMvJWDiJTLl8uDIYFOKGanyQ1y7J6HLTFxddyAmw
h5iW2VvYHWpJCJ6CM1YZ0LNk2w7CoP7oOd4KL/WBx3oTGOpuGLFo8S81cj4dOu52Z8Haw8suI4iy
4V5o12jM5mYXzhvlrMU3YbyYptzEQCjttibRZWFmlOzF86BmOxmolzJU1pm1xuBQzaw+PLW+yQBm
XGShu8s9Z0OPDKnw1nQGDIBy12f5PurESk0yRjesbxBvmxjgFp8JKlk8GBzX9AS6W3OCNAvvzZtX
WrWefpztGszRsK1qTbYbDTzNkXlu62rfKtYhofVUQr3vsFW53Tcv2pcgAvz4QobK0pT+HY85/cl+
0+r5VuaU/Ia9ZXIN4tee2d0usDLuAXVTRT2xSmwgBTP5IPn8tDxn2Kaltp7+pLX71uY9bkN0I89d
qe59lKWq799w6kDy7JdKFq7x3twPRb32W7F2oqc+i4hM7lfT5xrVfBna7fQ5S/LPBzJktBpKk8lJ
rCLNkoxRBmn5YG+8jilcXpxF49pYQvR9SYqoI4svAJ2gzsb5JULAFmTa3jTcNfPUpaZ8HYd1Dzu0
pF9CuzY5+vGzSiwE4qljyUqks0E6VjHO8pywWiN5Nvr+xuDldfp7FefPiZAXRTXOnjCeiAG4n7TL
FgiLqkmPzZBezCG+xKp/19TppcIuwNyfHfKQO+Lkt8HDKIJ5TVSnWsibnbmnQjem6R+LTHKpOnWX
ovEC0HAZhu4mHf+BBKtbQqhK3jRrt/Re8FlwLu9uKM0u2hgcIEoyJs+Po08gTBxNDdpZFWpPquYd
9eG9Etxijbp2wvq1kcm7S+jAAHnL1/wrzC49eoZgecWUb9vdXSu0vQLFTxrDncHPmKKxAEPO6xj5
5pdQIrJq67U2yLmmqbsIx3aROTOAIdQzVxL8lghn5i1EETOWW9LeN+WI/s13DwIQpEx3phPRiGrv
OiMs5zQ5V5WxVM1kTVtrTZ4Xo1B3N0bd3ejjJXdxJfnZUjT90vUjSMTq0ozzfVr1UIRQuASrnEuv
jtmH+uIU8V0SOacM3qAAUmWa/R226rBo3pQ4eNJN8YJtuABVoF5S9ZmhVhM3e1QMRxtGhY9t4+gj
a2OrJidieIK1ep2eGaGRp5abHx63XUoDK1C1S2kMG7jke3ICQuMe9xefvnZ0bP09KYdvPZZiLxoP
RTHSIQueYpjXqdm+JqZ2AVXo+soBregRQkKIzNdgUFgf3LyZadzcQS/XuGU32DuXZqksqq4+RaP6
nPf70H3Tm3UzHj3wtLFfzwWGN4IH8rJflnwojVTuZCGPlTqSLePA9px0Ecow99N8X9oEcNvc1nbo
n9HKPNpxHMyTbvgWE/1XJu/MW1cVbDhtPwQSNB4GcxQ1AJSuYOaei5E4KR01AAXMFhTZpg82VUIO
V2W8m4PPZFLHcqrwnnjmPAIBcLz1ADyNzWhiIw10CmRaCQPjqblvAkeqqAaMFJE1Ip/3srjBo4Ov
l+0EfXyW8VG0M92i7LCBfXj0EwJ349fFmUjPJf2kQ+3dmemb0dfaItDbm1aFd2EbX6CtbSK8A+C6
UZS4WxUA8AjtKibaXdGckxzjS5+LrdLcs40d0nC4BaVzgtH7JDnW1tY9G+AtqZVbLrqbOfBQZEi3
8291oNyjI1/IhBTKwD4QWXFjAbnHHHXFyroVuHGF7t1Ho3MPm/dJd6ILDJWVGYxbT6dkI+516Fk7
QEhi1T8lfTyx/TKwFcUXDivqFmHtG1ExEBkb4E0jneKZxFhbP+gMP2dpin88nzJDfJy0YuRrzrUy
JeKR1j6kUXys22sPzjMPvgayzJa5tMXcEIWziGJzlXtsw3UJb2WAQxUNct8Y3lar7SN8Bj6pcWsl
4uipQOF966p6fFeei2ReerRpHU7xFnKEIUAwwROIonuSxxUgKyevbouPb+6G46bKStwlhHfCIAt3
woaN7pMHKcuWWseOaRp/xo3SP3CbYRYp5WHo0BG7Aoc16/kU2+tNmo0DhXV/yHossF6B188ocFip
3EoVaNOuyA6gAw+wMztgG93kgTgXfvnSWv5dnUpjZkX44/TqNsggmXEEnSKMjKXtQ/u21GRjWv2N
RsYxLXhEmiw9ZTnOiGhETGAF0SYHY12k1bLKa7lQFa86NKiUAiMkEC4tENIl6crUmNKTD0p0JTwM
mw0Z6zVYgBB/0Kh1bx4ahtCgRlcFdU5TMgjHOdUEDBnpuJGNrS7VrP5SWwQkdeZ6JPT41MQ8rEHX
vlSjMGeIrca1y2WOVAdxDkiD2aiWb25Pn5bIxuOAj3emWvOADvhyYFPHMR/A0IJ1YmPUC9uym488
bcm7boT6cpSqBpOv4GGcd3r5GHnGN60LPrCz0r/HKE6gaMvC13McsuwLQbnEACkj4FFXxzuHQ+EQ
VSA3eodVKhqx4+ZDQces+UakUwLDsBzPvasCncL5Cq+DTImiwI5v237O9e2Xpt3XW9zTw4ZmYjzJ
qkLkvymwCo2hKgHFbLce59y0NMWqBqRjGKyh1VDoZ1Mm0FqsdGl7KfWM3QPxzMDN5h1xq1M4Jir4
B8KeY9rLRrio8nKpll1/CLU7gTHhltfgWWIGsGiSanOZR1q1slLMzExp24Vd4tmWHr6pNJPqnFW7
mafuu1JwKxqG+PDqdo8Ys96h9SSNJDWIvEJdwKmTe1HJ0KlYlAMzUJPcQ7685uRSLXyDUJDEh1+r
9g1hCTG4LN1bqf1/sXdey7FjV7b9IlTAm9eEScM0ZCaZh4cvCFp4t+Hx9XegpBvq0r3d6n7oiH5o
hUIqqU6RmTB7r73WnGPC5014bRQrg3iQhNB6q+wrGlGZG6TW2MrS7bOZLmqf2fsG3C+O9icHypZn
2EnmRY7DeUnhoJdFLwtjfYJx4K2BXKI/4HB4XMMTbBLGMUx1W9mM0Hcpjva4RiTAu0x2naG35Bas
E0hOVSxAhXPJpqhgwR0gOcON2erWtgS0Dj8eYEA7lu89UiZrycaNxXbKvc/hFQz1ibryxzFdJUSs
x6x5+CV6627W2vcwpPG7HkOfDp19HNI87wBfXtKQA2qjsNtbU2UcR8bJ29xJvllT5wt3o+To4wRN
v7IG7YOYsYQI0f79r2obcJ8CFUdpEWeZiwyoNyyH24xEH3eI6hKmFB4HiW6AQ1QlSYflo6ZhrNar
Cb3M2lcJo3i4GyUjgLhWeUgiJYghe9zS/NEs0MXyHM+oFqqPGlzCzXLOBvydxinYx8zsU6rs6h4x
cIlUcYl5Ng/DpLOgMcO7JhXSDruI5AtBjuhYHOhy9SpNpqO17BCGbJJZE8c2hjtOvNZntBQmQnuK
j0otdkVFVGgRp87DvMRM0HU9oFWt4fPLxisnLvihRbiX1Gahi04gBXos2IPNi5T09ZOtfi/WIj3x
o0m3Yc3YdSjraPpwsjE1TG2oOOP417iKOnPUneUq8yRJ+66tws+VKw2p6W5q6X5eAL6Y5EIPTk5K
2hge8NrtZEjsTH2JhdERGFbtm8nmQAgjVToIm/wtrsFVcMqUs+KtLfI7SRMHXu+gapdtpaKyIT31
adT1bScQsrX5KRuG04xfe6MJLNWl5Fs1w0D9YEMFBeHuPJPO7bhNEQWFVVMfGPaMoA0uO3EfO+R7
p0xOt0Z3iDgxgDsB1WTU0ieGg0Ni1lcnbb+VJUf4qVf87h7AawHIZ4oicxOibNqABW9zAPYJxSwl
J7P/Yj4aDm/NwpLi9lCdxsXZmW/NaK8Zbz+Sg8h70n61ywlsU5MPX06efIlavLJx+GCY95Fu7QH3
39BzDzMRyiF2Z4VmklLQd5DmiJ+qRs/hMl2ksDzGS36M0h7JajU+S7QX3KkDQ4/iGbT6fCqm4qMw
1K1qLLjA0ZZwzjUDLTnRjCJqbQ08lX81LZzQ9EfY2nn1ZWmjggWq/+r19CSn5d6S8EQoYXRlNdnh
UQClO8lAjrENRvREHBH/EDtDlmStPRFc8bz+N2HDxHRF1zx/0qvkw9Qo36h7TgJK+wb9loxKFzl5
BlE/tPJja7RUS9sFUv80BwVnT2Ya5ab+qGv+lFWK1yLxbEW8jHJ5xJn1TCPm5kgWsU76VnTOyTYu
BTMVXlajBQER/YQ2p+Y0/axGfQvHGFnmstyNGegwecvbrsrf8qrbqcT3KLFBMzWdV2cQiaCLsU9a
DsJRmL1FiBorWz1jt0/cqkTgGcMPEnGxx/LWeo78kjc0dpbVRLZwTZC91K4oh2dJhoArq8gerQRs
5dASKwZWwtf+lJM0zVZYMEllhapYz29L7+wHObnFifVClprXiN6TBDdjTIifTfMPLQ/99ZtaTvmY
JeImCvE65mInRc6XMpu/EemPblZKB1TDnNhpdKr28yQYZHOp+oa3wyaVwqpo7VXDB0mXD0MBcFQZ
noYyYCq3jxzmsI3kmyMdqbYoCMiWPh3Y7hwf449xNJDezD/42Pxh5NqUhgniLd5XWCrWv7aXiRM4
DI3LPAEDng+lMFERFiw8Jj25bsV8GsZOL0pOcvY7zKXxtNibLoHVDcN8b/Tplbiq1YHnt2Z/Knvt
iYk8pDBxyJAGC8TT6MObNTRtXyJUTfFQ0j5+Ildlx0zSd4pnjffZBnHZ4++2+aAlab7Dyrcey/Kx
w98OVo/yr66HnZRHz6nBajmeGtuSNlVhMMSb8H9gGYeohGuRfrBTmPu25EnNWSW10fLk7FfXFbdQ
z2l3T5dFNK+RzFNWSsWtqjQs7IRRht3a67edWx9xcaCyIg+XrWeRcjiZiEOmx2vuZiynNugn0Nl8
IobEmckZrKoPkj19WAn1QyeRO0OQ0yapoQoN+mdkWkG9cNkNQiNnO5CwkiCb3XQhmFJ8OOfOJLQv
IfmAxxTiCLArY8IXW3evc5v9mBKaOHwR90nOL/TTtimYHfUwKtmPavXeCOag4cK3cf6jMVrDr+0Q
oJbuO8FHnnvWGcnYNbLQPcX51nokO2NTPlp2/NF+FJXMZEPiwOiQTp18RJN9JgHG17sF2RHyPBIw
hPpbTq2gYnPoHAnIsHNo+vItidQnzZb8iE4dKg/qJjP7IOvYJM18OMEzYRGAEHHIU+HWCo5vKLAo
r4Hdh0Qg6/lxGMxzH5Y3oepP7IfolO193/dBbkMCX1jT4OHawMYEzzQWbDRHXfMayth98Fd//FQS
ezkhnqEuHeZMfSp4mHMZ1KlRcu0jkDW2bgKhq7HvLf1vy743v5TS2Rdw9DZjMVbEESg5M4TkK++n
7WBIBJEa+zyMHsSMjHoZ77qwzhNxcG3IOX2yMd2mWvWocZIkBOiOyv/aJM5mvRgdjdAJhp/AUI4o
Q9TUcoYvuuW2tOVN7/F+VBabCK94GfpVJX0OqHSBN+ZHDeBjDyCmsZJTR/AV6bck6iTJB13eQuO8
YmnjfYg/zV6A9WlZjLXRfEas+BBiah00tjSTzDRbIg/egDFOlTgcped51s/VWN2G2AyaViL/wdy+
RwKLfa7vGloRdrbcKyDnWmju10e2UqOPeQGD5rBdrqhzGyVH3VjnWjP3dUQEsNC36/adhN1JT4zd
WKpPrPHUAzYrpjTsyUz1jKh6VAoatzI/KonKxznWtrPdnZANApIVrPNTNP+iHOadhFw59u3r1Ghf
pRwxTmt4eqG5D6V1TdTlcZBmfFQFNo2pNMhQ6BmheeHEE1A2xs6AYO0a9rpQ60niZ/QRNzr9HTpZ
HLAUn0f/QnpqRnJkdhSp+WymDKV74vkoniAPk4nnRqtoU5/aYtemxHSQ8v44wJyPYONnaPmhemHg
6glfaB26OgPvpk+ASeyNaqn6VGXf/y0z5v9wfPyX2fS/N43+HzhjVtax7L8/Yz58i/Z7/rfz5T//
gb/NlyX1D1mxNHAnum5rDlpFpsV/mzDzt1AoYIWyLRNBkIaE8R8zZucP1VRsBr+aimWLfLF/zJid
PxRTVRFi6DanIs1w/isz5r/6sQw02ahRYM/qmoVSgon1X+UJfR93hjMiQK3KbyW/JAYcLsYxVQTh
Yk1qS/6FQOz/9/vIUXb45JbOwfSf5BDZ1JLmOoUDFEvgH1+jfFmG+6x+TaiJjPFf/DLlr3r3v307
ZVV4Owqmv/9HroJnl6wM2YJyy9goX+7RDjwdgdOU2ets/LtBpderAFNuIMfIeDnkJRpo+arJ0daS
/tV3N/5JPsPnQU5gqLZurxIa2eLW/UWupyIHnqWU6LLIXG5Cxo/C5lSuWVFxgDYIytan0TK6Ddke
W4g5BUSMDITOCASrvBfkt2XLRyLBzahNQIilTPKcdoDtjJ0/eWoobjSp3wjHvOTC/Jhphyz0uZuK
WcPkPMUDGCdxzwYCEIfntv9RQuqdpfHpTFCIQqKz6kBj8Ze/tZZxJ7s9hR2CYTfuieaDNgDCOYn9
qL33NbSk7jJToBca2atMJFMiCKVhoFdfuDahEbm9V3tAylGIzHXb0u83eKqahWF/vzBcxK9GjNn6
HWL+yZkxObmeqQnBQUnghAu/50wcMl9IUAyGoDt17cskpao2EKxD1y/mnnNqD70d5ECVbKQ/OxOS
r/KlHIrvGqoZsSUVhK+eOEVrB0N3qFAixUyZLlj1OM5ATMSO5iQXmxGpRVcZKwqwzDsh1fjAZtDp
MDsRjKOEwmiPgW8DnM0VMrkpsGsz54twIHqPIGAVFNx3KCeb9fpF1aXr3hIsZizibsGv0pZ8162y
4zH3euLV0kTzAKP4Blfczu4JIEJbBn7fu5L9VjMiLHnzuurOdw7pBDebZChcpo8bNfrWp/0032ma
bxS+Oj6qjQnyGKjExmgBQQycieaOHU7fCK4ebreNEMdkBL7eMjwOHYaKtR9tlfFLRbTd1G+z8VWT
I17ZNCJmEFXcivUj6IyVxoQgK7INa2wQskrLaegJlRk8ZQEjmXNM04Ma3j3UAN/WpR3d5Kf16y48
L0sY+RlZKkmqukVCiAg005Eg2uXIAX1Mjs5wzZonqghivwjNpgtIIyQh0TFsLjX7KRBRtyy/BugL
CoR8AC+btdRyxouGOa16M9ZGOPdpDjNvae/S8rYy7YeSJ5GEMiX6VrjtYEU7XHmEHqbclzYG+K1x
O0GiSkzVHQ7xaCrdVNP//HvYt931z633IVmpiYS8av21ZbfmjSQInUcibOCFI4OYVJ2ai5KbgaRJ
CAAa1WB9TPBvb2RCpyyD+ZMV4YgTeFqBK0yoP5adU4c7I4PFPtKfKmiDcaFl57p+QyX9BizpMt0H
/hOCA5N8uY229doL7iIO226XS4FewTfjnWXMDpIn94wcIg1OlTVYpk55FdJvwUNctLiJSARZ8x+H
b6XaGiRHcWNleicJD1/IY8OlbGIMlvhOBoIfS5lEb4krgQGrsmo6vVBiQ0FKc36ElndnRYPwuLzU
0vSpiJ4xPCNEMb2QLOsVmU7aKBRblR+tqlsDFF8KmN6RPZVurhF5Dp93/bsyLqmaF19Yv8caiDOP
Z21odHu/MwDmWb5W7wSOT56mQdUEjE12bd0LKtSvqnaYSaEvA5+h+OveNE1Pln5TuF0VFJaYM0E1
fquwW62xcEUxuAlCGNxtftzquGWJNKpoholtyxF4UqAa81w6UUFmg9eb2VNMnS+jcljXxaGA7Mjj
NXDWLLlCJcBWQBH0RBOyzEkraL6zNaZVv4YqsKz3GHBtXTUBzPKPUugggMzz0rMMseCFyJ7K9g1h
yhS/0iGAi8wKyA9fX1TeAwT7rswwWPCR1t1JqVjt1DVqT/MMhQUMELjgGZbSOx2YFhwzx+uNwbuY
N18WmpVwujfTXfASJaylavE98wJa1j7lw+pjTySSSqdaYRpdgPpgBZsQbk37eAJqwui7yvAsErWd
kmfcMnW3dLZFGHjqvKwRtK7UXJo+CpxGDcZJZpYX0xtHNxfYpRYQNxOIfPoUrUTzFbRsDnRwJF9x
Y+ct6h3JI87ctQBBT6QHCoQ8kDN3amlsZD5rUnzL+B/GkCeYmwJ7i+S2ayWtUdlXkXJ5xktlYiEk
5LiG/zZG/roGZdzjsVt2XWTu1THHlQKioG28yQAAzgZUxhwPuXMZa5h56CvWRIMHng54hZ+zS8R+
0qedLDGUkJhmC+d3bZBT0OlHQr7rjZ6tj3a0/d8aWsz/OZ0mNd9/VEPf8mp4z5L3v1TR6z/yd5Wm
+odhGkinTVVbvYTqP2Sa5qq4hOW6FtkaqeYUlP9Xp+n8YcqaooMa+CeVpvWHtbrsLASe6INhUPxX
KmhN/6cyE9+UbmqyqTgYRyDaq+qq+P830u56wYY0CAZNaoa4l7DLch+FzXZKU6I9FfkZOZiz7TN1
PDS1gBOYq+fCJBlwIDwj65wzLReJ5gJykoUAq52Z688UPeZx7Aeoek3iVya9MBjH9q6XeD8bUGzn
FvNfPM3dQymxvMhlolJAmdVF5edvlkFxkNQZ8sFetK3cdckzoVYTjHRH9XMdJHo9JfZea2i1xvVQ
7QN4rcxypvGY53wCOCwPiA0Ht+8InygbADXlTCbNOEE7zE3Wwk6d5V2RjTdLPi+QLbeJzl5R0xzb
sHDbfXgAn/3dFTSusqbJ6CZd8xbnJLYngYIzY44A91SO7llYPul5ytgi4YcQEeKqHZihhqDrrOg2
ywR0XDB+Q5MnR/h7OupJHQ1Ep6obYYf5KambYxSRazBGoLyLeWJzlpSbYYUMn7vf9LG/cnn+ibTq
s9fIMMzqU+jEOwIKg7EgSyDvrj1mhjyeHhqnerEwQFG82nc0sS91a+0dq//UOkq7OVaCPO8Mwr2I
X6+zAP/DIzgTItxCwcxpeg2T5CpydomGoGq8e59TZ1+JBqx15SwaggESoP9MWpOQ1vfghwoQAVrT
ZuxsmEcwiekvkLhe+jIKxvreSYsAqBReBrt6RhrjTpH1O6WZBcaFVbmiwLKMofSh6qkYgKS3LFzM
HWzqW52A2NMsC6ZVXLpLrX8DXEE+KBFmBAQRfjDxGDMaPXKBCgZqkhLYBU2i3gQfkfXdlu4+m3pI
iF2Mzi5Eg7AVDVWNw30dG1Nm/W7owSU62KYeDI7owyKwYjSTUv9sLHNHh6r7vciaZxniKYkUBAh1
izFLh6eVI1TriO8moZ0ODYausF2HFDTDrKV4yMqJCpqoO68biEOZ9UmwMVLtJo6ReJi3aY9zZEqN
LgmGaPwME6c9RM1APU+mZRw5dCz7+pVUMW8ebV+1CacZOVKwLdSQH+OCS8UXaaB9zsgBcRw/zLaT
bCqIeJRN7I6NckokYmIV+KkBp5CjnkMEHQkvce2SQlir7Dc7JV0nlObY62UtKMvOCcxqWoGD5jVk
Ag0E1SbqrUOfkGUvBQOWbcIEgUZedKFdxOePDFTUUVIw5K3R3Mp7c1nHWWH+HVvmU6qhxIvb+Muu
YDONqbiUBXv/bOXgoBRi8YhD3WqZ/trWEwOckfvaJN5ENc0DEeskQ2r1FKA/BR7AH/FXkJiRoD80
sHr6qUw1rXf17yZVCY+YG5iraHa1qA9aABCulMsmzw7B5vH0Mi7Z14A+CvF1i3jMnnkT7PGRP8g9
ycJ32yJ+Kgthn82q+T23lN2j+l7GawhqzWiknnKgNkKQ+qkhg1KtXR4JdctSnlHt/CKHj1x4MVO2
vE5T32z6nuJGYEXloNLuFCSgu8hKUTC1H71FCdunxXgAUfGujO3kWzEB3gnxAAt+K68jL8Ht0/g6
5yYxXtICuRg+0VaptdjLtIG1TM2RcDFyS4hBy0e/i7OjBhFEWQaGW9Jw0ZbJdmeNnE/TyjlHxYAR
nM58aDN9h2I4O+Gx9CetoRhBg2dylp1ZRPV5PqhJbHAsLW+ErnUW0/wmUrn8CYIJGoTMCxXRbDGr
bsaWRynRCzxcdpx5UKA8khJAzJdOx7kVUBSpjhSHjgeSjpYnsUjMa1tMhiwhqV0iHVNY9sf5GIfl
ORvfmNiTAMQppu6cESZLBlYwUffwCWl1xBDtas2+ZnMC0aO1CZXBzH6YaRV4IQ5MRgnyoSqz+jDw
y5qIENQR+yVgSph0ye+0aRldOE8L6Gv+z93YZs6uNrJPbdGPBWWVl6hYrEnmfI4BG/J2cDaAuT08
hk9ORORuunLyWM0RG3gN2kzJFr9aIgtTXTlOHGm8ti8TtJ1kZ4zJ6C75fDaq8jG3y5BM+pQm6lIz
EaqyMNB2mrLoG3zRNvtrxK3ycHeMgGcAVMkNzqnsnIYjkPRYvcxteiQ3gA49dHWhw6w0q0Wc67rm
7Zkbz64VOrBSc2j41xHJCBxGCvisSC+xbJ9SffwiI71IQTRDuRcInglVjta2chzFF7sqyO3oKSxB
dG2t0NobcmltjUn5qubZIF9DQ3iY8yyVi4mO3opZ+GMq6LZPGUonlyQNEXvbDBHtgbo0RmxW9MQB
KBERCUZGxrRgbhPz/fGOL94UjRqLBhCpopT90Ug+u5xI21bMnoBJWc4wYxQEO1ByGKX1BDuUS8nJ
sU6eW3XxgSis+SQoDHCTLJvOrHN0QPp3GdMdSzuiaXnryNcR78uSI5vWky2Ik/eIIVCwJt7VHfiN
sGPwxKxrO2gSs9pczsA7liTIdLU7VIOEsnRlFVkhSwnaMRPm94MYf+lqqz8t9gtLrcPZid+VM76n
DOFdxfcS+4qMBGQxS0F7nPSQjNW4TcYMfCXLAQ1MT80JqItrTLxJgQPFCcGVSQWqxIzSDIoEoRZT
t/yoM3Girc9Gq/p2Zjkbo2MRSsGXT0kDp030gDXNds1BUUImYdH8MDRh5bUYQd0acwzR8BxblJmw
1gq1cEFsLF5OBgOywrCt/UId06JSZFhPSjZJc6E4W2uYuJnS/xGRBpoSIRG2iBwJm5I6X/1kV15Z
DMjNRfLR5fIb6LBiI7K6hfXSHGKA0Bmkla3c1p8940zXEpVFriHJFSOZkNJMrgDWjY2Qpy+5MZxd
/6cQxTB4dDuIgHpkzZg7YEjmtbxF9GW7+ZTxAi3nSMDnlHLEG0tGt01HneX1fT2e0g6EgAEivS2j
s1TrrlarLq0kkj3KB7wwGIXopS08JlIxjycISr9yB2T4IpOEmzfIEOLWgOANdFbpH+HzvAPqiLz7
7JCchIvLw4vhD4ma7mqle7Mc8TWQq+CGpPVshoglIgHKhchJIdsh/VDXgLERwjY4IpLJQ4WXegG/
55GuRVaIGtIT03oWwGhVraABM+LxU85pQLIHPEyh8bP0qQ+244wg7WXC8c24JmI23C7ypmlatrTZ
dWCEbrOEPUpDnFpZpYdBt/JN66mBUuPG7DeOsUlLWh7rnFBoiYwWznpiTodzr/1oef3eWIEG3uF7
6FxnmsOK9jbZv3JzvbQXytyU7o8avzX9c6ef4vmzLk6Gcanyx49U/0jzdzt+HcXjglFGY9lI0m2n
uCU7UldT0KVkjzbvZFZtKqJYU/Wzju41on/F9Mf8q1H3o3KRba9wgP4Fioq+MNM3kc2BF7PHcpz6
kaw7HpyUJAJSimRGzZNAIRfbW0lrgipqXC27QmbfdPKyr2rtlOfi3CLas0aDMN5hOzqvEloWoZxT
05f5GRm0ChmtzwA/t20y7jzaQCAR0UNbqkycVF8e0CKqTdA1CNTS925evUqOh07bB8WMNpdoPuVN
G7ZTiBP4I+1ZuJS3dcrutE+OkbvYgdBvftjy6mzZNcqluY7EvFfd9AjhlP7bRZ6JHjaxsYdz0OHd
t4qXEryCvqJBOZ44qAFwwqFxEoXhmlJ85U4FHaiTMspOfS65KNLdALGMUM+jgJ3e79OMnXndHuhI
FC9Wb6MPxz9hQclEAxdPvK9BU//ING4wQV/JjAw0YtuYzO0sNnrKm7xkuI29rCAFujLSQ96q+7Jb
9slCUUGRF5sLITDcGJl+DgA5U3pMUuqf+dZcETN1j/oP1JVm8EL6kp91Wm9UMsXGLRGmUX8k1yaP
/TD3FkJ/CEqdAcIEteV3ab4xvKXf1wxVh5GV6SUEoUfTw0HVfpRNj4wm/pOt60h+QEgS+ia50qSl
VMn7bZshPtrUrT+1flVXbnq0n8pXFWYXgFrJd8JLpJxoNM0JhVy5Ja8tk3eD9K4IL5bP8poefUiB
y7VBuh/Nh8wgRjndD6zZrW9DF5as/ZDam+o+5BSRp4Hqk2qlQ39T6/TvQYhM1yq+jPNJW0BNW89V
eijGY8N10svD0HiYwoEOl3TjpBMFAb3sbnpIzIdh+lW887AILDgvRv3M0opTLc6JJ9gi/tLErkYM
w87gkWicAXEN11Ix6jjJElgK6fLYt5z0mNwjKbnI+WGBNt/ivNkKtuk2aJovFPqW/s1wQSOwqCNg
YIP4LpYuocVZgkS5fXKlfoQnWCyu2jCbBaztC/O6gJUyCH8Z2TmO4ti8qwdbbKRb/jhccgYxv1lY
6cC2bLida6KiIiyH1xbrl/1Asg7qlUa4kRVgr3TUzZrVtDrRfVZeApZZrmMSRrapytXy9Ke+Rh5B
Yw6+/uRPDmaAHYkhAFbMdGeWDy0AQ2pcI5jTfTX7cwYH4pAOBNrl3ojbRTnIFksV5xfa0EXzOVZf
6e/6UiW7svEIUB4eZ/JcXww6heUz74gvCVJXfEP3y/CUzyw6R2sEbHuT147zsovIpMrUA49V035k
ypYsq7n6qtmxWTvspyS/aWEHnuhn5H7N66da2tcc+kmhHnjqsu6o48EDrJblN5UorRWxuOkeERXn
5aZ/Y5yRNZyNAp4/XtG4e+U5Q0RTpPsJMN+Glq0OhqB8LMrVAUA+CNlhD+Oyt+wtoJBkgSjkptOt
OLeMsTg1ZSii0Es8knBhGw/4TiJlm81+wb/LrSY854JpBPEYpIFDVGwMChxkCzSVvU7yKOGRwFuK
Zw6e0K72+p8s8L+j0Kdrbhsbib3/PYxOsLbtwq/kvd1dpc+s8JziN5QNij8an6LxtMd8OkeAnVzx
6SBXgXrGAwaNErYcbXfcNqGPj4QNmoifCf0IOl5INv077zmTC/IU4vaglReF6YLYWZDkEzT9rjnB
vXMz5H/zxrIvQxYkgmasW352xdU2DkQ04EISypGsZSQ2IvLopXP8bqh7XmmdJD+sHdW9oMIXgbw6
ZjjI+FFKsoLHB2Q+CPBR0uiSezZ3P9lH7dFEDJ548/uMEBBtIMo1xBZre3xqn1b+SgckjyAHsoCK
gCLDMXzYudWZr8a9NdsAXTBUnMakp0xdcjT740iKZv1gTolb89hLL9igaKpRuA7i0CW+7PgzkH8r
iLOA1NJOeyz42pFXlAe0nwSLFO/cuKx+qAkID6rN6GfXCC+S7UlzUA7bpd2FlEfkP6ENUreRdKv5
xHN4nruMo9/Jin1EjmStWO0OBB8MWFM9ZGReONtZ3B17z+tudkcVA82wy7ZV5juVFyNwSR9GUl1Y
q+PkyvPTpOamlx5zZL7TdHO0u6o+EyIyJbO/ThjaO6GDZHlq2VEHTsN+EG9Br8Nuz0hJ7Y/sELyk
9CEymXa5mzoH4Ffit2yes7dGC/L5nuW07L0hc8etxoqC7maNHr6tiS3VlukccsIFk5agoYd0lUnA
L6jpYmFJZS3bjBzWcGLuAIrzv/KbFV8QgpolWmW3ZY9JUg8yJ4ywdX40HjKKK0yAlUfU/TpFJ6+D
PgQTZQM1DG8eTSPMvi7r2vim/pgUT0wpyVgfTsBs44ujuIKmFiWvq0gurxSVRL0yyplWupMFMv6r
m708vSEAcip/EC7tpIwZtLbpCPGiwmU0WlICEk/kYVmdT4TtEhMiIz0t1u8uSZep86mKWgVITzC3
gWJ+GYAeBjJUAi5vgerG3gTsuvFTGj8KOSBZoNC2I/IrvSI5FlrmvnvMSCaaXGWjm2dmDVD7tcYv
0IbBgGNggM3g15poFV5Ukhqmh0U6xNFDqv8M7b7XDgXqOCNwFLJsn1bEtfJEhU6x69XRJ8pQXjNp
WnX4F250WHhteGPvadmXiUkaPc7g9G5iz4nJSjvI8g70CZuvxPZnPThkWA7vq1Ih30N+k9Jj+ysl
IRPVLJY4sXfsS/YrlJ9AYPMS+v2yL/dYK6vqvB4rzeVkmDun21IHDNMDX1uSTvBgpB7xOsvnVktf
ZhZvJiyckj55FesBMQhz0YK01zP5MlrtT4DpH/TGVZ65FoRktItrpS/KjIA6UEF9kHmLznX4qAoG
3QGPAHL0npEVymhnE2mYAfYh/S0RsOSqoc+Oze49Di+KFCTRSS8oN4NBCvhKDPome0tBU/ErhCdA
tHWE+wQgjYCQVpNLAwVu6bLtjL2BNB3PvHXqiRCmkaO/KK0LYp9RLOd+N/9kz5XBu4fU9S5LT74q
njfYZKdj/kwXhtWJ94aNljeECkFRPtEnErRBTt+phmZDSkVh3qToaPBX9CL6HGvsTkkh+v4yo/0H
qcIQhIdLjDOpofXX0eWOs0te7QfjYtrHGjXbG6xK5PgYzs3mRa8JGbzF/PLsAulbNc4R7QYWLzqn
PjoO2yRnghek+VQacDs77OaUV9QmOfBfSulxx4uTDJeafeA7YiVuvlVWVGXfn+pAf6M8wWmukCTd
H7m94UGgFzSOKekV3S7STiWHR3WvS+eCU/kqxn2o9EOsY02mn0NLKzoiwFC4yrmfKjcJjq1GWht6
7q0x/2IwrXUHuC6FGdBg73POY5zaMDX5q/HY2U0cI0OW+rWEErNDWJZXQL5SPJw87Y7Uprh4i6EH
88fYT4ZNhumE2fQ7uhCUkaj8FGQXzklrvEFzeY6HgCQIUA1xd+jLbZHtMPcmd10+UZBQx6r4bNpX
Klv+FB+muLJDi8FVAApoGFkYagDppJm13u9agam/4Rg/ntW7Tg/2OHgZGmycYJ8UneCYfhpsClSQ
+kfJO4NSndLRoW2W0xNfWvkia4inCzVQSBvTmZ3jfgyM/Ln8syKx22vyPs9cH+7dNdz3Vwi3SemN
9/iVH7a4RufzeJjvIKCpBJH9EXs+v8h3Gs8Hu3qgR8eemIaX5mx9LqRPXMPERXapGuhbvNybXwrG
LSy1Z0pGDhmEv9WEghHvUIO5epAEgwFr4iR4VVhDFqWh5HWCaMj3FoCJilQSVI/IMyoEwbWLh3OP
9wxGWU9O3CYX6n6SbJ8rFhNE3jtPGv2uUukAYmCEKPOa5f5RTdt9VIQCdQnih7Uv3C772jB9SdJf
qL+ixVX2LUdgZ2OeHNRJSJtv4bLPFsKRt47uX2FGKF8EEcCdLXzIUlA87rNyWLKA4qm0typVbY0T
d10xCsmnwOcYjgBpeE2Ta/o7tD0OgmBE+HBjuT6ZUsGhBrC1G3uGqWOJy/daP2163kXUZZW6J0Dd
Bj/msNa4JTLJJpjEZWhOzm2x149kM/tWvbl+HCOoKGrLeR5ow3Czhl8V/UZjUXeW+tNnzlbVk4fJ
mMD0vmCZCO6a9umguFGIH4rOSbnsRknZ4ejEbvgwA8jVL/Z8XZJtLIVPS4uX9xDJp5QnKvam8CLR
SBlo+sWuXv7YBX0ouldNJx0qOwQ7iw3eygCEMMuI8mLvyVO/4nI3RBoeG5uQQ5CgOllmEYw1SC6N
jU7qN6EfFHNEkM3KR++cx9F6bhaSGzmrhjJl5EUg4aDQMOGerTg45Uke4icN198oJ94tOYfYwmGH
HvpmeZ5CxbOU8MFYHpyk9+lM7/s5BdOdXhSwVYPRH41JXDVcl326N1ispwJzVUiYNinytC45+AfV
OcJNyP2ZrnKXWfv/w915LEeuZEn7iTAGFRDb1IpkUie5gZGsIgIiAAQ08PTz4f6iZzZjNrOcVfft
utUkk5mBE8fdPx/DDcy49thOx6HBCj7io95qJkoBBZnhgL5sQhoWJqPuF/cwfo/xqSUetst19ARr
DI8gmzAhjFsoP1rqrhlyQuNixgzbjN21h76A2oG1IgK3jqObrGPei9PYYhDw0GFjQ91V85Atoc10
O9imsfZSu9oPSfpLpALnbWV8eeRmWLyndrtqetpqLCslazFij8KeWHfXsmvIqsjXdgFQTxb+cTrs
YyDyW+oUzqnjcy/E14ZLn+MGvwfSDGchU6xdHTX7S9b8y/jjKexAYHKc1xRT8GGWMyjEsJ8JpOZb
FnziPHusKp2J6FuJ47upkr+9yDg0RfqaeTmBulTyLLGTDTaRZ8+Or7HxW6f6lX6sSjrnouru6FYS
jrp2HQSNciZ6x2bS7LW970L/apWNde/a5p450SOFXBjAYPBhuXPqcOVBbW0L+psUDPg5spCXvS5e
uRHXz8TnmNclQ1QGNg2XC+g5eY16WiP9HrcY5MMlr8csHPK0DsbiYGc/A1i9jbdEbr2y+5XlH1kn
Amu9lWycwkPQDViPNBnoACamNikBekCDtUR2mLX/N5OVs54mepe7HAYv5u98wIXVW4a1zuj1g/wh
y9WcB69pxQZVFxCdJSMSYU6DLR7mcFMke0gWJixAf4A9Y80Td2t17DHEMnXJ91BSqTciHnFPnCZu
WhAJM9WfOjuldAMvy2SY8PJVNWxCzNUbWzkpCo75IhqyfU4nXNSl+n7GR+KIH9WSPXYptVoDn0gv
ocPe20CYW4UVK1D64tZu5HxamfgLp4TVFWt3RJvqc07IeugwXqoxSz5edocfvn90XIKRXeSyzEV0
NQjiE75fZY79LeL2oFKXTraJ+S6zCJthn6Afk312QZsDQkBKYGWBgjdqB5f9zXLK18QLtkPg2it2
6eMqGEEoxTg8N1PEgrUM2faVDSZ8Va/JVlcEpfidKHnSHs2YlsHbeQjeBvKbCGB8zHQnPoZAHiPH
/DYTpgl8eRrUxDEjUgqXADcgAs+Oaj3KfoMUy6pnvcZXz8ithc/GrNGjGdhsbGUKC99MzXMgDLXq
Ewj1BF9eRBaxG1bTn7wmhS3a7JQCMNhllg+wyVd/stwqSGvSPGc3ctf3U7Wry5yZgKT1pggMsUa0
f42GOmBejLjJWDc/EMHGRIDZWT7lPVSUdK29aVoaGYZhvIjlZ6eB4pP879av6U2xCWa1AY852Idv
fieeR+XsSGofuyWLBFo52XSt3tjSt++jYPrtNLf3MCMe4KMqezSAcPyNyAq8WBFOBQP9YeJA8STt
W2Imlmi82vQ3csj9wuA+WpLIlFlCs9AhJ7vVcwOLwQz5S0XzFBPDYkyu0wdX2ZiJMUFZSOdbtyl5
j404CtlK7/Khvwb59DD2LJkyn0UvD+6EQrqD82gl+ZtRYBPOQ7mPJlY0ES223LPHrROmRy8u1bm1
pu+J7t5BKMlPZt7DtWWVMmWUvo6/YNAoG3PjbdM10KLSM+GzZjNZCZ3lhrp5JOtCJH0gUW9QmdwE
l0Q2MupXGSeJRNBfZQRiHT6FK68nrCtttsW+H+yc7hrlrqYvd9kD+cnZXVRMNU3v5Gmuhla3KKW6
uJ5lwgOQyTq8w/wXMY819aanx3zl1XbC1jyhSjJjv0NlZJuR7e9rshNE42NP1qtoo+FZZdWOFB+z
j5A34S+ntkWI06zq13kq9y3FduaYPRvOVHK1Z7FLFTSfdhFwqpKJTDXPQHvhQEQe69iheJtbUZ3i
qXhrQNKMAWsagmOQKHm4ubh/h4nFEeDU+8BD0HAo2Vvi4bzA6dbUOGrteoKOJO1nWkg/lzi+za07
YiToSCtlGquoyNw3KHUPdLl+yLb7Er46pWZzECPzkHK3vSPWTuCml8U1OjjvtWADXMsFOS9yPuog
TRSdr37NU2gsPjsow2ssG6chba51wYYKOCw8oOpVZuLPV2AWn1Y9oVJZH4UE1B3Cp4CWlb2PlKmv
iyrbFFQErVwGtTxmPUXAdkRl1TSs9eIwPkaTE26sBWGNCyoxi/wyJO2NRwj1FU75rfrwNbY1CcP6
TkIS4/dps7gmeLjyTNRmV8SwL0N5pDgjADwGXyLsi0vpJJToTZ+d7Zdb4bDEFaI+dINqyZ+rh242
oM5a2XH0wu+izcUB8bZMxnJbDvXPFA0tJ3fPHTp9Rod8HKb4x89iA9Yr+z0Ni78eXPgIre+tCmf+
URLWBaL2RsmcdLcbv9VWZh2tnjAq6Xow6dl4X6VzjTn6IeOBsaFDD5Vw5hkwBeISiupnHKJjTeU8
UwF7LBX3975qOipkoH+4kqZOF4UP9P7VKtrrbNsb2+aLCsemAAqiLpaIyOf9S3ZswttaWoeEe5Kq
g56KOIEjwifVG0nsu0tLC2xnxClcje5V25HJTd77jMDm9I5DwLl6j+P5L5YKG4EFwQJfFT5N6HeZ
XmunHiF68OpbOH/yFtVD58+4Z1iRZBia+tAnTOa6GyMeWOtNlEmWJkl+rhuI7pfc9P8MIsKFwE8C
gN1HDjQTMP+eRbSj9Sl5b6WTHpSgsMsLxpcwRpZqK/t7kJTi+F3xpTEXbRvcxyt6abbBTPlr07DL
bVSEhM7pNkaJt63otUc+Kd5y33QOtqhfXA2dazTK+zkpeU7qH5PW1S2P+WGNZ/Ddrd2zTMkyjhbV
j63VdmelwovmkXYgbE/qbigGXA/Ao5a7K70f4SadfQIZkkeiEb12wbmMg98ozp9mPV78GrRq4kOL
GdtqY8jmbPkuGJGZjLFFtg7ej7932TTnCC+OiD/z4g+9sCof1THWr7Ip5ZFU3Li18wpnoAHkhp2l
aUPaqmDnrmpBzAA3TbDPFM+vtNmnHau/eDzQgESzhSTMWQ4kENsCcW6aZLzPv90OYDFFSIc4ocPA
hAZkm85XwL3XNqwE+gafXdp/8UnFwYCEAmZuIE0eylto0SVZjvGfyqGmwosdEwGR2HnBss8wuNRc
SCPFAMyZlpw2vBKDvvphbKGF3Nwpt7YIo9ws3eg9qLx73RKiN1P6rMLXoGDdWrftt3gMSVBykDVv
sxQG8uFD4E/sSO1yO4+UznompbHzwRGCd+QIDNglGWJG/sGBx8jtzeoPvtDbqWLf5NSv/dhcyHZ8
ZIn/MHjygjXpjzba7RCx7C/OVNYXa+2yKYlF/9bCzIfuzWY6JnRLLm89ZzZtft6tEj1+HkRTzfoW
/1nFGi7ygbXx6DbSeDclNrdblz4lX2pv7fNyNXz00hp/ees64EfpRXRMVgWiT/m8G/axkh/DfLPS
vto2EWavKnuTxRmGwiMYBgQ+X6D/t2bD0OsctVge8SWgCAPAoMJPSQuPZ657JtesaKDVxcQqjXl+
mevxko1hu7EqLs9p4tLnAtQjsTtE2upMngZx3SFYXGYTMVTnuZv6vZo9f9WAlOaF18/T2LzSin6S
Nle2FvZFpuxm525zh4aYoChBVhnVO6XyaxtrFW8IzNgWrJAoNslZBkQoTcSVmuJ6rfMIoWXaGiXL
oGrkBj3QXzKHycH2RmfvwMDo0zS975uQZxUMNGUgwwhnOtFoWF+CIbdQroxoM7veQVkYZFqeDJum
Hn9a7Ud7bMA0+UQhKo2qmrOIe65lcNO2hj//9VRTnCJfEICiktuo86+5r8KNM+htZkRH+nXo+bSA
+0aqrvHm8Vpryqv3rhT1eRqNZjfX0aXrpX7wPKz9rdNJ1hCyOxOtjkvuZ2N6Nkd9zCgBPGdt8eSW
xMmNptq6E6AcYygO3pAv9/C7xprZsMb9F8bDao2HdTzIDsaSMxhQTbySQBUGTxhB/iUmfWLgMLi6
XVrcDWzpglDdZ4nZnMIiwZDlDexUiNMDx7gYWsaEmZHaAu8HUG58yod6OKRTcLYsbiGSkmiKsyNG
gnl+DhUV1GPMwE1lNOqJA81EUZ7eOzpcx6PbnsqORZvtZvmTDLlrpTIxT1jSuvw1rroNvEas9okg
peQF/bYvU3kAKM0Ds3KfPJdSRmzH2Ur1zqYAh3G3YJx3AU3K5MG4/4iGAyUwBSAOfJ2ljW0qnbMc
O7G9LUP/IXJQ+BHC9342TA/V8v7WHEt1Sb0o5zW91D2jIslwLlu2A46ZL1GMcNBFghzJ5dHZqewC
RXFm/ZrqVZoBrGyaAr53Y30OlZ3dV43+baPxCYOm4FzjsZQK1e+sKvOXoJK3mWZ0LIuGXD6VHFa2
B8XH5W+i6OAmM+ttbzbTcVLjKZtMcP8++BkKFM9eB6Sxm8S6CPAeVn7FqJPT9+f1wZeOBDGDMY12
SYUXcIiB56VLhNLyIfvNQ3/x7f4QQ6Pe+YZiIzjoO5zZNkuZtjw6ffYVKNa3maXirdnhMDWWsuth
OpZldB9TTbYKsjrd2WWKCyPHCiU59XwljwQ282O53Mf6xYILWRQjq/40RowPE7BZ/IkT84gdWQdF
JrgcpLnNGrPcJA38HQjUxdaYAgy8lE9vihEZzUtc/0WwPlB+eBIEQL6AYO31EAH5Nrwvz2EdUdju
l4MdQdV4xhqC5g9BlapzFdPICslx31uZe+7zBsea06Ffs17K1YSKHDKUwvsgnGW7h7xRJT0OAf9b
4rxMo9k/J8V4wKfP1Ar9hY+O/vUn1PPG/7VxpJN+OpiKykAnbb89I3wPFXvC3A4mfNXOS6+dnwEb
bTYU+8o1/bMY4xNnpIutOjnxIuIv0GWw0sHwUhdeS8sFMyImATMm9uq3w61easNsnyyQcv0WSCUv
O7MKXiM6durs0kfZtLJG5Dx4tL9eUIRb2Y7AkjoGp7Irf2XEFXHi0NvFzdFNjHeXSjxmaUXZzkgJ
d8v3q32XOKON/78Pu0NbD/ExqU4Os//a8cpT6DET1xkLsWRk01C4p6pCzMuHWB8SRnfp+aCf+Iaj
eR4eUhd/ku/XP43kz/rQYc+Rjgz4EsRZlpJGtC2z2DTgOH3KrDJavE24A6fQYNMcD0a4NyL/zAWZ
0kfn7LvU+YZKUfUZopCkS1ttZEm0HcDKa39G5bWTFgkdq3CbYd9AtfbCsn8I4hEJBWG1pow2CUlN
wRDg7Sjy9ybKD4T4UrNLN/mCNMgNFALwtdfZwHmW1OLdY1fBqEX725RtLMmT20MXi9qGtmPvS5jL
i1bCLCvj6GKq7q+XmPmx2YLjyvj2Jy4rUfNAk8n0kO+VanaRqfauz950yhOgIywPMa7Y/rpkTmPZ
v5RkR1l3ybWG3+Q8hSGOSWOI9EEb1TEOWrFzDZ93H9azjFxT0Xjy2LLa85EHCUXrg9CQw+AJzdsF
xUTAMSA2y/WEvqp5J+IaD8oAy9ocCr1tydUiG8IH8cb5VMR/uyZWbzzM9pYeg5VfeIv30KSpnnuq
nYMZySV6pA+ViAYz3rP+8Nhb40uRzPFjGPSP/F/jEqZPDwGveee5H790bMkjn0sGmcwwjvbkBYo1
+GN0ixFtNJCgTJlpi7NpRvm+ajgkWjM50ndVPI/ljhgCsA26Q1j1gAzzu1tY5xniOonG3kXF05HR
L6zH90GyL88wOXKNq9zNTIHqNh3YF0S1i8O/wgJHcIDZ0MbkYwQwNGLW6VhIekd+JL6Ho6s2vmTH
29TsqwjatPvKcTBVMwlNy3S22maYDMoQJ4G1F6rxsIvwlIjITipR88ZYagV7f3hKZQzq2zefKs1F
vU3GswGXFds45tZ8bHbglaAR+e6hiQT52Wnm8FRPtR+5rB8xr4ppfPeVNe2RDsxXoze9O1fygiUJ
HDvPAbM0owIAXiLuYSxpPjU3xzxAVZAhoRf839H/qXD5v2j8/0R9//9g/v8BvP9/JVjBNv9LeP8T
UOviP2fC/vkbf7/+IfeH/0aE3gYlICzTNFEP/h9YAaY/pPzQDUIROsKkxe5fmbCAPxLC830/FK4F
9f9fXAXn3zybXBgJrgCoguOL/04qzBL2P8V2/7H6wbVdl5HYw8Ps8j1axNn+YyxMNuNgRz3Ry0xx
GaOQIj20TvzQm5E4aq0uKrOAxRJfiKB10Uc+nAMN3JLJCft0r/dBbJPZIAeBZ5+r6yzPXaeMg7DV
h52KeTcY07DiBtHs6shFdM8aC/T0/A6v0H9LgqW0aHxvNO4CK0AWXzRU1/W20n5zfDzRRSHM7Rz/
TLYgmTPmlMLb+SnM8dHT37xolc3WM1m86KzxV50l72INNij0+3JLp8WLzSadiFm9HSNk6MEFlmXn
EGm1e2dYJSZgQP9E4HDjjizm1ED3s8dsye8GF1m0TvA5TplDJLRuWlZxZDQZCE+RCWOx6O1n8CzO
ZpA+uF7GapbI9GJxMPh1O277xnyKnXTPccC+30Pa6nzyPjp6DkfrPcc8TiQWrYqnb7jlzmutnToy
uXtxBWY9hCvCIUJidsQHUrH3Ff8CHulpFQb5dzyM7WNllNjiwnQj/RRnT8Ked5i3g8cteMQsCllv
Bb4GtHPeFXfoNozSkd9kF9afaGqJZe6M6CSq3tp0TfBewTjc0WO7zVUYwDSg3R7k18WkbPA0cB3j
KjDhE7YSoLH9hAcJa9Uo628r4c2Ts5ikk4eWhdo11y39U6zY+4/W/hUlJV3S6WBE9RTyAPZOxNlu
KeypW8tde0N8Mme2wSzK512jv1naUZRm8fwKQ8LLDvLNUGmy3h9j5USoq4SlHdQ9t9YN9jMeClNl
3iBHtIcEkbeYUGhr0HS71ka2NkfnGHsDNz8zZj+sWLeMhrPcvuSqdUIkQHVM2W4dEmxpsN2CfVBX
X7HLc3jSTXZooUFkTfZF7XFzQJnmtlbKTRAtZXPdH7vLBAmRllv8EmUGtQ+Y6mJUVngHXgOfAYaM
1hkR4xMS5I1OXcxM7QdIweYw98HToGBlR1xO7bz32eybt459za5PkMQNm6RQuIATJYPraLNAM2Ey
BAAipIeBb865FE6k+HKXEXbq1SnuaSRyGgitsPw2fYU+2Elr37HcZ6nLqqFvsXbKkciMhTlt1h3A
u4ZIHDuezZTygDHBZa4IRjC4GvKUDrYNBai/QcjADNq53HL0t2XExR6QKkODyL96+D6ZgbUpbAa6
hzt3H4yEMYgG3aDQ4ary8T83tfNuNgTcQ/81myU28bJ9rXhlJR74LexTHyNxAtFXf0bVzbDGj8FE
MQZQUUQTZpEpWg95YWCPQVDzCIFtHosROqnxkqdgrPKbtoVxHvDidhl+ltjPk0OsHnW4m+rCeYvy
EeENGwSqEKGpMeWGHA73NQLYro4Jz5eGdamDryZl7lYJY03idsemx6PRDPlrU4XnLps3/QyuLaOF
mjrhaFfmNq3KYKlRib2WgmKwSeFY0CWbHs00DdZ9IPrNzAs3svUgT+i8DAZ1WrmXcF5q92YJ92Ee
4uvEyXxIjbHfVYJLI6GAdTH2WIr0iNXMt3a6J/zt9KDTsF1Q4cvW0ReALwN+0UVJK1M8PA490KsC
BapKKKyKx4LfV8+2MmzDYDc6/RO52v6QUxiB4Iynw+azQyaZa0zCBizPpjuz1V8QJ8fDYE0vKoOS
OrTYv6WcXBTm5CzSKH2knwjRfx42WdAA9YBrUg1RsjMmmlzQ2vCRERSrEonhiH52O+Qt5fpJd9Hm
T+H57klBGKE3JcQoT6+dyJFOlXqZ5965Fl1+Y8UDi3e2cMLJPx6CIwO87NZRvMAsYPVaEqKCDeQN
VsUypBGVbO2ke2wqy75fukBrNs8Ue6gQKYcy35IwMNfsCQFaNRzzgLUw3B35/gLkY3ZmcpL+JnAw
e0yKFzANVbIv/XjaTL65IAnf06gyL00Vm5fW8B9NX1hcAUdjb+AmFnWJ2TGIID/03Y1mRwprkVjW
kcOFS8/WzWkzuIWyfGdfU2OYp4yyZR0C7zdoF1tyh1mtT/ieWsE4Zw1yOrk92r3nTcyZRtjcZcbE
+66o9AJY6K6YFUaXB7BZx69SOxTwFgbLJqOiJQCD4MJN22VZzKZE2e4x5F3dKh49TpwFl0nNFCI7
5Z01c8WtI0z4gJbuHV2/Z8Sg7mYxDnwu52dfyP4QugMs5ubdLFJ2OpbcOP4o770gcVjJPlp1xnjc
TjN2p5FknZd+/NNqr6PGuNrYf4zAoQ4Zw4uc3Y8hiT/RSarTP52XcBw8yoWbOWtenaC+mNlIgYPA
EWXea6+ovrgslxO5VvrxoMoKTvsG+B81yItra6jlIWVc1jrYuZTDv7qzulCqkfbEvs2FUuoeizzL
T6P3E8kxkStGlAPO2Xpn1GNL9xjLc9rW5RMLTMlWzt421AUd2znF/+3r4sm0qdEt2Q9++uDVujHe
xphUvmKfi6HQSXZnd7SNOpYe9mQdyQfWsruVtXgcMgzbpelaW+aS+76IqVHGMBeQn6NvvLi4rpPe
SYdInzW+h7k1f+FkqeNZ3xrWCAlcNRICVCG2jiOv2pR3laeLhxFRe9W0Amrz8o+NMnmlDN9A/TZL
6A+aaDjHDcwgXJdDpVB7IryQgceh9U8/34BytOep/xG2Ub+0aQ6Xf/6bW9ITIBx+fSYxs21HQyNx
RXsB7JFJkf73aI3iOWNLzrIn32bCrV8SG+WlMKS5az1nUzqpJnNJdTxlC+EuzB3+EWBcvGX5+oVU
fioHe6Lyx5hhQwIjRdpP3DvwGmZikymIzWXqUh/MldEjrHMklGTtVM3D3LTucVzmLiO+792yPAiF
S9PsFMT1OcZOZkjcDNiaw5J9OKRie5V3elMZ4G9Nxryjxgxth/lwBr76rqmxla2/T90IwCx2LqO0
uDWWz+1Y4B+3UYLzV8WptUocMorats21jZPNBcZMG95AfZWg3yZ8iGJUROH2H9q7ofVdbY37GDOP
gxMuyiKCqE2NYCy8ly4evX1DLrdg7N+m6UMoPkcI7YHW28IqLqqfiJBY+FA3yM2rGY7lzK3e4jT3
Gc2WhR+kRA6+DN9QS09yz8qcgO3GdwjRI0rycrcdqZFAv8vC5MMorL9mk5m7dKH3KLvdKYf8jZdk
eAdeAE9DS18NQXzXWeTjXbu/9DrDtp+fGOQuEWD5Cjy6qrL7vBvIXQR7MmkHajt3be8fdBDta5px
pXdocMcUs9yPmbFrKrFWSLbrkSBeL9s732jZMGUefTcpP5nXX/kogk6nxYH48UxZaok1t2MYnuEx
aoQysN+UIzFSg8Bvc6qfKBg0oHVJ0m76G3TxOiHLUIXXAUlxSnpYb2SNRgRnNGpqaDbzSRnxwSIk
DItuuxycLmRBwKe8OCS2gXwjVRDM8saDwU9oKb4vBwNXOW38AQsgmnlT+yQGWLF2Ac6wGRpYmuVE
AgiB2K1zKPvmR4w/ALygiuJnZ2qfmTTMMMa7wYYxuXrqK2ff2zCPEb9ks0IRx4gLEU+cSrCi4UcI
7f4u99g6WyOJznktC/U5wtwMuW9EQcp8ZnZ7y2sf2sFzIdW++uaM96KCGl2+TgW8ayA+7CEix95i
bYOABFV3uqoGSOQlFjRFLeFcPAL1MB1cMDOYiHZp5d9r4iq6bjaRH74hGHxmqfOYLpsns/Wo2QjZ
kHbzPldsO5XOmM8BTTUiPPFLhHFfr0yXGdD80XyJ2pT3bqePnf2nRXsT7q2wJxg3BFhtqpNHizPa
WXmYYgzC2TEB5g6cVMMHc5qJecQ96WC5nsGKaWsvO4oZxbBuRqTsnlBv3bKsUuNZuiSxHZsQ3zJx
xzwouTKOJ4tLgxG2xtpazA0KH5FIm/4QldJcGZI8djiN2yxgttLZdPHBXxjyve7CZ9udH/2apHhJ
/40Cl4Xp5S550al8EH5D9hJY9obz9dhj+AEBFRGSn3nNGvtZclEM0URY0k9P+VxR9CItUtYB+8gR
I6FBLdtDgt+2woclgSBDTo+RxrzqkfX454Awuarc/NEg3WI0hreQ/d+8iYGrYzpGOlc9tmnJCnDV
NwizRvzgxQgbftY95CYerNw7T539lYr6zh/nG30VMc8TumAdue20favxRd06dmCcCAAfgN1urAmf
kmHnn5U2b7bBwhGvTUzsqG0zPpVYBuw2gE9bYoLjKz9QjbMqFqgfkIqE4tn5kHQkQHTpY8tSv1z2
eLPxMUyBROzzyPmBuevtyyL+Uzfe3lveZn697HRDHl8tL0+4kIbjOnqNkxBrpld9t6ppj6NUv1Ib
X/MEKSuvtMXNzMRV5Si83gLNMqIPUHnlxW4VExrmlLExnFMIYiuz6JFqhfGIui8PtoH8kBrAPbii
46KxscmMk7APCXPe1eOEt/vrsmkb86rYuEC3t6xii03uAUTQYFBHXMF8wpG5gXhnI9IjIyTbDy97
8uKaaANG+DJyH7Mke1Q+x4ymB4KmsmAXFTYXDsx9sgrZH/v3roXpsMjbYVPochN5LnjhCYOpUMYu
pUMMkwjbW+YQ1Ais0u1EhqnX+jSWxYPkQ9mmt4DQRYH6CTZODqvYWFK9IGUc5AM2Lm58B9duU0lW
5Ueb1AsgbeKeJ8v6knRVJedg2POAmfnzsHqGb7yi/WAd4zmq3Icsfi7pGgH9T2rGyLi6Jn8b/TVO
EAcfQ/cBY9e06Ei3vjjq1xIfTADMkVo7jkLvGWAWQvRnTV7dR9MhtmEqtrhkspgEca2fYdnAd1y0
34QoLKC94SP1Tmb9YLRf+Ll6Av6SjUxZvqTdxC340GFPQvrLnoT6RHXZFt0hMO53dnzr53fZHQmw
hfnNgAEE7VrgrARosTbg8eGtRbZYZS7rBm7lmBC5yP+lEnUluYXGfJ6K8iXO3lX03FnupgbLRZXN
Vxze0uBOlIcgAd/zGxk/ccxBabMopreHRhxgNms+KmQEjvWwJzfjTLsctkUzfkd82YLXu9TvYjwZ
w2OVbit3O7vbsD2J4DDIm1u85/7T3RifwcUk7hl8vYMoIzGPF5gGq+FtGVOWVMgFvL7vHyTmNkB2
IiDcRJpr3or4rLC3mMNTTqYqTm+JDdwD42qC9bgddrSM5O5dY3CG8kw/pNF5TkEuvUEWAXzmrnYm
3DBjQF5zvhTdgAZBy3D47c1LPQ6rOsRa9GRpCt3ALITRl3ZOnbPj8T5SMS9ODdGfAC3QqJJtXe2p
cBA17g6BCRTfxA5sAx5K2z51eIe7r5pFdontYrAeg/A+02/0WbF9AUAcnOPkzh2/gu7StLAHHloy
zimWZJIIYb324LhxxBTnngCEi/XfqYLdPHy1gihW+E1zKCoQGTGv3bLFSV9HlkrLh/lDWk9NwPrd
StcBAexkehQuBLWMcQyfbf4mso88vkT5d5RcFTNS2ZRgG759wnbFPnIuwXye7RtOAhBr99QOF2jS
IGDieVc136a6eD7dV/ek2q2IQC7SGd/y7B6nYp0JKl/4FG0c4xo34kjLzMpz1qN9MgS1pjtiPJAU
CM2a+jz2tyjbc356hMloYriLOG/VvuPuMPs3L/tMGXvdfRn/Fax5TOPXmGjP9q6dc66KXR6fQ/eP
5f5JydZyn4Vgsl9U1HmTg9AwDgTb/P6Pyu7tqqMoPXjUkDnr+jnryM5hKYYSylFBrK8aUPyiUzTg
BewemviZq7lGU6uhJ3FxDRhU8CUe3YbUsf7snaPdPhjeySH1YwzBvVIMgOLLpHACc3EMNmNBgmD6
CchOq341E5mOcXg1FLOjvopO7+LS2rv9K/+Oih+s8Sq6UwcH3dqHmLq68q1Ljjyyo4FVJE8ykfQ7
Z8kPaxIvDFa9eT/EL6Gicu2Jr2GG93AAc+PTB7ZoMOah60Ex+rE12ESQRI8lI/sYXP3yqXFenZY4
H+M2BuqQaDUeKgzI7+RU+ZDFhDN9WCD0PL01xq8c/4btmRQKwA2MTpCa2ukayXfDeSpcdBqugd3G
y3+b8ErmtEquon+sq8tIt5z/EBpv5sSs/lf7j5Z7bbvjNB1GZx1iZqEhVj7mmMglBVf6rmhOBnvr
s++9ZtNDlh/4eoPaLmTE6FA7A24mxnnvVM23OHucsd+q+yE9sUEdirPN/a+ijUErjrCLOXx4MY+5
AwWRg/rq7epMqmDV0neINg9LId/xKnMAJngx+dIBPsQRC78TEOV3L1TUhTV/9yim+644GzDP3afa
NnaEcj3k0Sr56vRVeeeKl8+1Hku1B9LY3oXyUoR3YUWT0zXT92235Qc0u6e8OQREkLFcTK+FuvTD
1Ug+WtjR6U+qKVvpH13nOlWP74LdUMw5bJG8gl/0VcUfXf/IQYOQnQf3fUqPxXmenrT73lQXozwO
7Q53A1loogrecCl5iPWsptRfP36awmfOGKVOyr6z5LmNHt3qqxQQODGOL8crBXi4F0LgaMEZa0ll
xM8Fr3aj/+gYLsyaHZMsuRKa70H3beF+jqu/3nzM+VATZDGm5wVeTgZV3BMhpdCFSBa7jcw9RTS/
xXt2FOu5Rac4Tum9nX0XFmrPhu8+rJ9jcP10aV6XuAcRZl4pbMxR96BQTEc67hUdkMX0d4jfu/jB
LZ6VdbTJfXncf0jSsrbEv8XFj5dR4dvrWXWQMuE/QccnH0G5czkd/p2l81huHMvS8BMhAt5sSYCg
t6IkcoMgpRS893j6/lDRi4mZrqnOlEjg3nN+CxGOzNQtcPSHewkaGOePIjzD7l4xNAskICXDVxtv
U/+glz/lcJ/qj4RY9/hUR2w98QwuLXoNYVLAcdMr62L8jXXMsT+q/0FfcBMQncSD01iD7ZHk1OyA
4Ynw8hBHDytrOKWAh9EQw48euJSVfsXzYwPz9mTgcG/xqZMloFSbIsRhCfRovdrmOtV2WCzjgIqj
K/cXn0yjLs30xrcy9SN6rbUabM3ugG0nK5w0/OlpcfDB7azx3RQDHHo035tjeTeHS4xwg2mcX4mv
YMqdsbuh01gImG3UQ+pv1XHrJZuxf6dcOTy/+Td3XyRyiOsuybc1XlfhS1P+Sb5L6wJysWK2xqM4
XBnN3xwdIzWEx34MCm4cGnR3VX1rrU/VIHaC1xFlGUogTzrx0vnpWjHJtyaw4NWZ60TeE2cSm6t2
eqNsGoSfxDwZ1kElfYsXv3Ixk/OEa+OPxOLf7Kba9Ug7E04+4jcO0UjgD70lnguixsQuJ0eeVwXY
D1cpaAiSgZwUhO7OcZpY7ym+R9gj55ebMikdS+mBWhTwDv5BtyJVlZmqJwxD5nqNsxvzBg6Hftgm
JaYhN6Olcq43JEauQ3hchvfCGckkmMj2Hdf8RxkVWAIDn7JGzj5r8+hj6QR0j+BSeBoYrLE2j92h
Uje9chPQh+pAslWiOxIpfAl5A0zgy7Kgw+8Uk/7Hv8f3ZcjYvLpzrZJiJSzlbjNXXpHvZr6op4PO
uhnentU8jtyJwRmrjPGMB9Qn/FjyuGjTn064E+FF+8QlDVbEnVt0QPd1amvpFSMrEQEqKA+OYDJZ
BrT5wtfYvzq+Fp9trVjPgdvduS3ghjDcG+UWTxk2676/z8rv+gfZedNsCHrBmQcJApw2jpe+WImI
8Mzwn2Yckp6cKN2FHOQpVryPJF/nPdLjRUL8I71+MheikK2G+m8KULyihiMajsUw4FxD7k0TNvan
+ruL7hzFceaMcImVR2ekzSsr97ZKlkS3JBYg9zetN6xb5jdAtPaA+FII7FB2MSZ608E0j3CLRr2u
eMTFK71QFMcG27lVwZ0BZwQULn9WhmOwgVrUvykr9OVDIND8czKSi99van9NYFBassiVd+o52+Ew
xI+K3MVAXYvduu4cYHsM9ecIqxdWNrsad0RyulG1GRMO+luhvdPwS6+ueX4Wp3WHdVx0FHObDxt+
ED13R2NnaFd6z5COL7tbwVKYI+ZLbLP7aIV1rR2hH/A3FPTuYXSOHn18jupbLq/4K9nMsMfvOsEm
XEBpXZX3AIOOf1WMV53uJCrzAiQToSOn5NcQ7L2JFOAFVH09kTJs9P10GkhfIaADq4HyExSYjElY
oGWrRbmCDRQ7vb6v6z1OSvlPmW6R/ikiMZJF4Jvoj0ATrEee+qGX5wEjQnL3iqPZ7HOEg2RPkIpB
aalrkUTTXMPp1BHBEtrYHoJyO3aUWNxU6TeKbmF7MDcVhcOutIAhpKlvUbJe2GNwaPYeUTTKoxCo
Yt174gF9nze5VX+e+r8akXqoclJTlWiJS5CvIXUG5q58l4cvR4bEVVi9PyWKUYwFcZIFGcrtWRZ3
XbYt8LpR6kQYDX8s4cI0P34O/K9e+Zq0cMnStFTF72CZ82/YgD3Qgxs92gTTMbSOOetZKG196Fjr
q8EBVtmhQWTlyeyJiOSXSKVvq9gQuUS6ZD0w8dAbfUlViVf5x+CEDIXPJv9WqIEyrGepuDzn6Hiq
7FRG37SyNiTotPGfYh0K8Yy+tGu3YBVeuRystaKf/Bmd91Hw9ziVMf1o/F7+PlTYp9bJgDGIgue9
By48PVuDz4jTM7Puing2pUPII1Ns5vmrVpBT7VhVwPWnE0YW/syO1LES6+WSiBUc3qG+0ptVPRwY
3bXbCBeC/Xygh7JikSL0wSKnHBlX1H61wicJk4R0xHZOqP7o/UvZBKrogw887T9kn9dwVwi2TB2k
Wh6Lns24+Dd4bMxoohPpTIaGHBxy9YOQEBJzVJVS+F289fCHccen4jevZJ0cA5g8Xz+K6adFTmoZ
bpPmZvp/KQRPFtGh1D9GwOOoP8fasZ1NYjWx6jI+LeSVbQR+lF/jIEDiecKYD93u74B2KXdbtPKj
QTT41ML7yGpMfAiBjrkjUMxr7hOLLZ1fCyExXlYweSZisjLk6ZvzHwTbfeM84qJ1EIjG82PClb3E
mB2ovx46pwhfWy9vp5JAgXXln4P8wJel+mtsilPwIWQQrXQ3pP9aJEw8d4AFJ5LYsEA4oSM4eYvJ
Hte+RD0S5++4fNcAot0K0j/6KlDQe1uqKBfMm4l1TzFBRfR/4krggUFL/ck8kufXQjuI4a4RvglC
JQK1PczANd6iq5HOjmwGvvGXRXU5Tpe0ZwQP/kQugYGehqTPCPMHt9XPubnnFh3Mx4SNpT5m4t1S
NmRL0eMFKxafS4NPksBM5tMV3aLljw/GBLFBnhfwfvfqWmIOEsB4IM5m+CJ4SBtuWvHAQR9g7p63
r+ictg+/I7VH+K1DjJkYboxxD5E3PzoVpl1jl5DokMjneQNKB4hWMk2s7yLSlnlvLOZcGszI5VaJ
HmJypktU7t+a9w5NEn/ItMvZ6WtVcDsd7iO6GtlTLo+d/ZahsTSHDXn4JqlHE1xD348D/a53GWCl
fozjxryLWJJl/FIuIzSTaKGiHPyYJNI4XpXmUhsV9UdBP1l8CMSVtAmFPhefGaOoyADTiLmwtjxX
QsnnS1/EVu4uRfMX1X+KcROBlDvkMibsqlGxbmS7KfjKw0+KHEa+ipobWMQaQutC9SKQjAidauCj
WBOsYE6PCQCMKcKW0Hwa6YO0Lqu8+MlXwXOAYhsc3Z66JZka/NjQg0BhVrbFbj3jYnTGU4CdO8Eo
rappcvzxg7dDQnEYY5pQeOt5RWYminYHEHlvKxUfzbTi5Znbz41zoufLMLiNxpdgbfLF26tWKW2x
CI7Dz5CyRH2bqwfOt0T5DOqLkT5RU3vZjuASE9e+RwPbY9TBc2la5fyUSCTugenkm4k+keQTkQYm
az3J75HaaI0zb26uIAGEc5Qh0jthRMF9tObIIolxERJOQr4iR9EZZpfsQQUrQmEX8t1Qnxolrnyk
4oD8dqsxcXRIlbFTrkMqIzKck42jJ1+Aa6P2IU37qtgWwk7DktRAXnTlPHPp8gpEkvdV+gE7GVZ1
Ytcoolqnz8kBoIEj4n1f6ZD4jJWc9NqHUh1QsdpkQjKj2RwQirAq/+jUrFq04Y5cukby7oR/KLvB
ea4+bg0DTkDBSyt394iMCnV8Es2YFkfFd6tizfgKFBSVbkHXQVUDQUPUGcWWzaGUTx5xpdq/WnmI
6S2rDkl0Jy5MImkjsvX+p4rfOPEcomLZH3VehWqpETWxByAU71G5ZiwVrHU9XjLv0lNORaHBuPP1
VRC9LNIhioBikdXJHA5ecrS8D6qGlxgP5O/5vbcgHTmqDizaNUlBdkwwo+743q5NCa3I9gMq/Dnk
lDAwyU4gdGCu5Sh1q5Z4YxdcjvCNyiMUb82uMhHx1G68/GLq91zc+W6NL+1aQrXXTyUybNrEVhLH
krDg9+IZtLa5sSsDzBrkliNg95VHltzRxQMhqzt1/JilUgKjjTQf4rRzYi+uzK3YHwCcoIh2GedI
nH3xYNclBXvseY217pJ7gP8ifhLFpZe7Wjn9fYrmI+JqUWZMlNQhwtqqdcWiTO4K4g9FiBeN+lmO
ZFgk3lLwQCWnZ2K8NXIfUumiW+emBGTsbr3nRGyyG57O2toPw2cQwS+kMkVjFxVFMSIwLGCaovAj
85fwovYxdIRyMvg4w8U50BiqR47C5oZQeVmZ14HWt9Vkq6S/LcWlEa/0OWfFsvsFExL9LainCRs0
iNziCodWkSUyh2HCBuU3VwAgNuiXFXVPZtfcwlbcE6Ywr8S/bwjgMGTILMB4IRVCx7RpjWYGRMLC
sBYTcLqsFwbfuzPYUXkx5N9oiYCnOSTLFjwAFVH3gWGZtYTc7wH6Wt+3I0PRqpHOxXjzSY503qW4
9iymigJkv62QwbH7yytlNrxjdtUXEKIUZZ5b9n7xLfSfXUrKJf+BgnC9/5Bypwh4TpdwxbaKUTLu
NG7plumLzMHhGQ7oDQtoh+iLiDMy50/zrxOzgTT0dnIJ6keJWiQQRKyIu1o61POF3jDtel+adSpV
chDzaJ+n2/rVVYei/eaj0jtwfHUrz5Wm5jUpvi11DSe26FreDkpmGvzO/0jVxOD8rQY7RFsCaxB/
fSeyVuMc3/Xq7yTc2upkai8tdsLxnx+YgDu/6goNenulBToVXkZFl2HFrrHkGxs3JRaDnbrBWW3L
fKIW+DXbtqN5m96RFqjnMdKCfKl/0nCL+ztpt/x4G2asUb7wMZSJQ25XyZre4Y8Ey5deAo9Elsx2
zZsCERM7mV269IMUG2UVsYFU64lmZ/Iq6j2pIHxlRnj1y2M9Z718QwL0IW0Bx6bYZtKyqXY+u0FX
7dRshZFuUbKtrr0NEyMLOxejyG1C6iLOmmVOKwIBCChib4P/9sl2UUv4W+GodjSJNPdAB6wKKRlJ
qDkBki7Tc4f4DBMrJn62nxHrqk4bkrBsGNP17l46qttG28DN12q+JQAE2YvbWxdl/FAtY6GRXh1L
V5xMeJt+ZboAlN6Na2qwX4V8RBYLAjK1s7zrob4SrHIu9z3B8BNtqDadjxDUcKbRDgNIHK09YW9q
31Y7kqD6GX2oxTkYv+bTp4vx+++oLXRwLYTG95w0NMS4nbuYJ2BOsv4YVqDh5YUKcdAq17C5o0Bs
V54zjVvdo8FI5A4xHvpwUgy3qxnLNQq0mFFRq216gz19gS0FWrs6UfqQFZs4BmO/5sOHKvx5ys3z
PpVxr+hbvUUq+Tc2Byn/0cOnIo0AB8AoX0nyRwVjOB7/UVVjnYEcAOAs7cBOyYzhD2BUjzB7ZwqH
XfcPGegiWGI09VzoDH7y3JHdMMK9wD9PZadoianGnlFnfyBHzPqCeupFNHcL8n+n7WTDuFMh7FAV
XpxF+DkJB/5RABbSSmKEwBWpVCfALuDqJuvS+/Hrf+JwL8XTqFwGQoOIbAHpxY62IPPUO2v6O+b/
SrUdAAf+xH0Fv0lCBKIFywYeBbpb4u0q1ukjFw7kC6jJiiiJRYU1KSr+KjILMRW32XeVXbXhe6pO
XrMykSEo0q+M2Eko10DCGQd71FAh91Fixwryi4hMMID2kQR5JxiVy8loE/g3LgM0pQABezU/cyPb
cwPacDIZkTeBW+AnbUV1OcHHdBYjfXYI83Xr7Yac7E0EGiTvR77JqnYz209/Fbg+6XR2uOp/rX+D
oxHfzHkJBBtBJbTfGZHlqKV6V8zOnfIjCgTzNliLsjO5WZyi7cvkCuuA/ivZW8QV1via/AsAskl4
S+13Y1yZeCuWESIRp5k8AdG4CpQ9SCvJ/NTZ6pWOUUpzFb7AptjHuku8Oby2vCBUnhRgfVPW317x
kZAke9YZVEQgpzxjwpgB43hZ9STpeP9C7eCHG4TxPBGEwQgtkXrYsIyzhYqZJ7W7cdQOXFmSdTJ5
ab011AxI+znKru2AOZKgOgJKCaHlr09uBSx8DRmnPqCAkN6QacY5ltPKlZMKx39vU1AKjqCDOK6F
2BwyZaNTs2BjkpQJYZXpKqUuA7knZwljwyDQpiveBpsyNJS5aM7cYJNmG/AUt9YPbb0LWJmUH7V6
z0ozEdVS23IbUeM0xzZ1MJ4mx47/pWfMMvzgEuhJP2O/cH4BfuRinp9TwpMr8kHZdX2uGgFdYYS2
RKmqbZlNjiwSW+p/pNKzjqUVSCM6jLVkvBP1n9df44KcOVfNnwV1TOpwbFXHC/eldeh7NEHXGTAR
U2vTpKzWUQSIdK/S7xRvLJEsmGM7lqX0qzV+W+On6N6iTHjzAZXjMhe25GdxY9t8iqA4NkGSS47p
yCZEPKbhAfGGziPAYxv+qMFn2l6uX110UXEkxK5kk9ZJjDdLnk4iL1mUVNFgsicHFwzWvDVKvYC0
ZelJL9wKJvBexm3X0HqrKISfQVikpKfC8qLO4sC1GqfjS9BIRuYqqFL+IQFmYD2quUQX7SJshTZC
jsD5S3Xb/A0ZtucRvnsqi8YZoVMkeO5CumUh2PqWYBijWqvSwU+P8B2A1R3LAn/p0mJegqwjDx0K
R8Ae+B1eDdMjNBMvoIMlaaTpFdCRdOTwYjBceF1vyxgYQqY9MXStZiVzFaKD6PepagHnnn3AzskN
DBKKeOWOtBhAguzlR8mMGKB9NNDRJ28yzPl45+xNN3Ql6wFSAHH+4SU/4hDuB/IpxuwqNOQqCMvQ
3zS3Eeqb4ZZr0rwMREugJV0SB7uUpF+9+YxcTt+G0pkFgwHns4oFPF4VCTiu9i79K/8y05b3LoXd
1Jwk6zPD7C3LHBrizsPEVhe3kiSHFBchsrkA9EFcFZWbIAyJegaSEL9suyoaAmGU78T4Z9SggeK5
YQsPtRWVNyDG6RvAeRE9y26J+IJ8B9IVMlvq1154qhFsW5Pm4otfEOXCVsQTwQ9V8T86OPpIipCv
4riiZkO5596f6uMa9Na9dWjHmRXjYMG/yHNgm6ZLV7zhoACIJ1fViesHxuxdoLUZ5wn+/f+CkT/R
BJFtg6mSghwuVMjGbG0JPwXPWT78KAWRa9LWzHaFtfF5iEmqUp/+AqrjxIqOQ5m/aGmVh3RxspBJ
Vf5LMu5IIdGs+T7HzWLK136J6ZHMv5RcgIo9XhaeBIQb1pLfhw2su1mUeoYJF0B4DQPqPE/KgjDh
6jtN/oFjkyXRbuDJofWp91NPSneRziJzBOgX+kRqVVe+4qYRoUF8qn7+xxY7QDTMF0oPpr2sHQlJ
A28DDTBpRN0C4SYife/TJqVtycagUKJrLtG4/TP9Ncyoy8SljbuBvZunidhN+jrm6A47XTzH/7g6
lDUxXK0daQTgooUgs1RQeRPxAjVvAxo8WPqOZW5niWaCMGsw4NxWg016MK59sfuUmuIU0maMv285
5K+++ELdQh3IUWBEMbgGNbt1KJ6MRdihdcA1oxegprhsEKfbgsH6Cxo5x7H73618Ccdnmf/K2Ffa
4amLHxU2JRB9w9arI1Obl11DeNIOUcAMvukKZACbnZi9fGHd1CiPw70+rJr0r5MeI4rjlIZShGaA
1n81jwCFo8u2fPqsMMBZsvit8uuRhYeCFXmiwieMgB/QTlmISxH3bg8mk3Rf2u9YfsldSNzCpl8W
47EvPnUFmVptwuH8YlGqLFcLYPYPPeoTvuuSQnERdYitpo+CcnNXtQ3jY1ibG0+9CUSzh9up0ZH0
1jTpQeFpSKSuREIDvjk5Hhhg+GXIe99e8uE0I8IytVKzykbzP+Uuguz46dKXAQEx+ISUJCmtqh98
UpzIM+I2PgxjG44HWfuYvLdSnJLxNv/RRA+ZIAwZcqDBjHkIEckGV4vIyZGlTtogqVok+pUtQR3Y
Xm1Z2aGO1KVvFXodijT2/4bw8YapJZVqhTSPZSOVt1wAhP9lhF3NP/LWqtcDoYXyqlLmQFj84cY6
b55UnYBScf0Et7B3iGCsgAhmvGOEDh7wxoJg0U2CE+tuZJ/sAuSBOxFGDPKYsQXPbuhxYCTeCIR/
YklB0oxs1SXrYNNDx1vb+VcJSB2G5MiCV4uq8VnDUE8icSDKb4tCzAieE5v4SFBK6X1N35CHdfwl
8f1iNEKgnQQsODsBb7ifrzAITE06Jwyc8qZeVvWxG94j6/TozvuRwk/qcBkGh8oekIHCRGVwllAL
4+gAEaXyjv9WN/x0SE7mRSgpBJBc8GX9PF/dWnd8Io9TYcjj/k13Lx3mxJGyfKvxb0DVrxh9BtOV
XV8KHkN1owD8P/iiTa9wkgJuI2xAi4bSkpHAhgSt/dpweti6LTscXDbxvjGXeM2RwN1a0oBU9T8a
Rub5ZwFgRb8mAVu2p3muL2fUlqgcuAD/kCPmLZDgqvXVly81lKbEydzdYdiqaY/ZDwWssH4DV2pM
BLyJ5F2AvleskjiqYV7IExsCEn6WCkFHqivUR6ngRL+oZoO+FzF88zJtgteUBT+jy5soAT4H2h0u
XjSJ2WTQTI+V8FGOIu0uD2/YZvVyUg7NePKYFetvUTyLwilj+cNMbyTb1kbBbJ2otINKvxCt501k
tpcbApd72Fw6gVzSKBz4jxlrciayEsBjcBvhbhpQj8t/cnojPNp7lAIJrWcDmGgYrzGxu53xQYCk
jnwZygG4I5wTUo66uFGhnXLSYJHcU09NUAxzyHTrxtt8PqqpO+92gbWwbCw74a6IzoZqJ6Nr5MRu
lkzy1U4oN2XqyvEazwqDUFlcY+qQM9QWvHfSAPzzZejUdt8MJKsxPZ5e+KmYDwLDCK7sF2ffdGj2
dQlPhCCaZyh0Z0P8jFGp2MOqDDc4vpvhWwqPvm065WS3OMuWNKspK8vc+9JbCH4b+UZdQ1mfo+gp
YJRLCQTAoYGMCAc4yEHkA+2VjwABD0eET2rFM4c1B8KwNWtFIjmxc2jas5Oh7aRsB8Y9cxjYJean
DC0WmIeTEL8bbAgkRpQjJPuqcw0iHWCQ4+qXLZAnPrJ43MMfXGJBsGqtk0TeNjyizmiSE3Hv0iqI
bx/4g+aWlHYHAK1tk61HK1j16lcPwWR+BNFHNOwbiihIndH3IEfwTKQP8URNFqF7dnilJUKXLxH/
fKKJVSc3OozXscrGHu2bet1S4rAaHX4W9Pa1w7fN52kSb7oR3gVQ9rBtyBuiJpYVQ8MvzyAcdyDo
nB3WmIABM8CPxB2ZKVGC4DycD/CxwgpWGlsJX8HcR2rOTz09jwjkCeohdUFb+tWu1nZUASgarqkX
vjKMuNs2RU0nAGuY/cKs0CeuBgl0e/rz0ET1SHWuFa9X1RByyQgWFbc+PPIjRqtuHQ3/6gtRowzp
dPL5hzj/o6QSPUdMKpW8Go0RCJGXudxOsCtsY1BM6Kxukw4V2h8MIH2yopkYsBq6YWbwNCBiheDq
WS8duJhoLwlPr3yP+mMsyF4gDsAgMq2pAdsQ0XzGTHxFUGPLgAom8KuZQIcwYS5EAqd4fEdtWKul
uui6X4qHmZg5XLHe8OJ2a52IbbdkPlno7ugUhOyPbADZUQ83I+yr9EiYz6CtFTaPiSmxBWAVTgH1
wwLNIeke05gi32OWoemqdL8RJwzBffPKpye7ASCiR4OphEjbaYCOaiBmvn9EdkH8rBRQN+swEmHt
64lNAd5i6L58ya2YCG/E2uM2I8/5Z+6cVktKiW3L0aMdgXAOFN28VxQT8w8DSULoUQefLT6kepvm
Z6v6ngeu4pcjrqF3zWDJNtn9Ml75GYYfbE5haI2hpx6PVMkaptyPEJaVGCF49VjvUBOJ9ZNQkiX5
Y+8wpuACzpzxRdsg4WnwuQ3b2qNViGG28s6RAGmxIHcQC89b9f4hkMBFaUBjHlGCzxf4DFkv3wYs
iVhSHTQjaORu6e8qQcgvP5QYcnwD3dV3Vx4DEtLHZ9be6vQoIk3t82uE9ipBw19zcEJMkfcI3rMk
hDPYy8saqPU6E0cmUTQtYnPlnBuID1k/jAb11Vsel3NJEMHKLLPmvmxLt6YXbR7NwmKF/EVECGF5
dCKgpPnvmKvvpQytBso5+5/nyhdJW1vmL2lHQXbxmucI254h5J/fE8tEGcSKRDB48jMSqYaOOlRv
9TJajXyPK9CKOYOQldTxC6K2znRYAbzavXwfOjQTMGvzcTqBADX1LAxhYx/pfYfxoK112s6Ed+59
FjwQwoh6ijSykt+d1wYVnTOA+sAhBIQvFn9lzldFOfdGNc4D6h6Nn6n/aNGPWJ+8sHX2YvcplWtY
fIBSYQMyBA6wBCvqORs+iMW2g+Zuqq/XCFRNsrT6iR176St/7aoHlaWoUTn6i5+SJbUOIKL7uVVw
mWt2fUmCWYssSqB/KuTo3W+fDVISfeADRXxu8eskbUwjxw80/tSdK6qRCyep/yhnn0NpywK5ffs2
rY3MdMv8JtXqsnllnMEbhbfiK0Ryjzn0nwQJVcydpSboCq8Dj5fwzZlTjouqXUfKMcpXZfMv6rd9
fmSpVPbMCtytv4oOBXohBqQsyEw5DeJtZv/DtVj6sAyghv0FAlO0yqVOBI2gp05fITLUtjEnicr/
3+Gh4h2axRqATIS9rFv9W/NfKcRgzwtskaZj4f6FQlkK8bMk8VbRQWwUR+i2nHlUQpiE2TQVWaqY
QUkyG/pPS3JC02EV7yDyuFWmDlMSfz9vxCp1DbRCq5BlAqyUSFQhnA0VgIwKeA6ZeuyHtlTtNAuZ
g/c0pb8pYx9z0XAsJp+s8AWIS7r8aVSXUJ51P26bifQ3ROLJsQvmASQLUUV+12SUCS5JwAvdxijO
2l/eGvxs6WVmXYQ53Y/K4Bbe5wtVQFkcSzyCZfcCcNOMTR1+AagRF7WM1RViKt5mk8h+wPr5kI8s
zh9k90orLxSA8myTjbaQnbNpQwRvyXco/0saj39EWDRwWpOdQ3GXoNbSHzDRFJjsmNrCS5VLdkD7
B9HirP8WmVMmq+qFD22I9qXDbTquZ9TGaz/FAIWGNBMmK8QKQW0rAXYmyAQfuyAKJ24h39jTEjKw
MIRfMRLd/qaTImhR0wj8y/LkoVuEsJudfkcu5QkZl1B9UDJJUUnhsZfZ3bim5q6SL4pEthWyKaYP
pq559kNd3jsUPkCHzqc+etcqJfsTDKi7FtOO1pFaZLljOByPXXFAv0Kk116E3QVuEpI3CRO4tr6M
zmkpfwXI0AokgDe0wwD/MjahpP3W/+SMPXlDv6g4J/vZc/YdrYy4xrN1hATcwOMsDqQKNtfKoQqm
OJi1W0fOwCPG1Tfnghp/s0tCOMYyPz/bBtnwaJXQ5wRQduY5kd+BeeGRHOQNmQ2uCTWmkvGhLkxQ
jC/DIbKj34cshiLkaHyZz1Murg6xQv8XFBuZY4pFr7MFniRxcZAgh2u4mUL5FayXWX1a1prdjwjz
Lls3El2CzatDYg98HLDxavm/dkXQh8d5P1ANAWbnesCI2AI6cvyJb8Cq9oP/0oVdZD2hFWeJk33W
xbWpqyBv6MLqUOc/CrIIstmIRZKV5wzZt9EHJbtAbqjHrxz95IognM3Bp3uwT4wKMwMhXgNykchF
XsUyqll/Bl8mYwkClx1FC8Um+JqWbTTtpMyp4QHSHnJUZUrA/uOCiRXU+RMzIENxKFAKcMkadwsx
V+BGDOrJLgr/+dZFlsbFi3QK5dxaa33aefXB+2G/aH98cRfnjL0mfwdg3sRZh52e6Clg1JBIK0xa
NrrNiiGPibGPRXuOWsC0B8j9H+wHlsKu1bRbVrgFgQTzslqjJLWKjzr/N35W8plooh7ykmdBIrrN
lsggROtff1eoNuVPY8mOl1xBMSoP3dErPYz5K7ODFQGMxKzT07UcYhpqtqNHCRVddpChcGK4PDi1
/5nChlFZ5muKEoQqgsl2DCEqsNYzn8W7CHk7AzNzgfnfWKWJZ8Rqp4onjH5pGXlvx1NxN5XqbDaH
8Ry7qDrVTe3mLjAK1z5WlwMzgydhjSfwzlx3Zcf39kkOAmEST343sTt4CnqLlQZeSAUJ05wfvIL2
3UjP/9Bp694gWiNdhKCyhYFZhIe7DM/BylrKvbUn14Lz66LzTmfSURIOlPqBnRSnEsErMxNDgpac
Bg9YskLpSJOHvomBhlLJWwYgwITnLKq54CAiaSwml43rGNWJpB3SJ/r3wcZ3AYCBdIYgChs9abPS
3cJ3MHCwf69ZBlZmvYttnx4y3AS/VvEKrccYbdmVk/DaS2SOHWdAif/LqrrFPHI2eyjlvAX6o44C
IKc6MN1gVt6PzbXJHjkZomsRkYMb0PoC9cuZ8zIVcn9R3EQ/YXsUsjsYB+1442sMvzXG1PKRU9/M
Bjwz1bOuM+xfSDU4bhTEaYD55ZdE37q/b71paXblUiW0+/e/3R9EPhb+QofIFB0Ki4cPhTpDFdh3
7UyruVoIGzlExX3k5RcusXgRisMYrxnwdARqR697CNpTTgeo9XERmJ49+r+R9hTS/Gb1v8TmLaKV
QN/TzDH3wt88Gabhr9ic6n8Mu1BqLTt4Ft07gCihv7Xc05N2RTNMRr6hb73wqMgnsduF6YN4E9Q0
AwGfR5pHRdzPk8fuFp5hD7gHkoaAD2JIHzN5UmecEYzdumGTqsFglG5mJNiMD9TP/6GSbh7+iuYV
4EMs9TGXWwm14/P6VYiGWotXAJA0ZcWbBXaT+arFD7YZQyOKw+1BnNAEFjY5GT6OIaX7HINfWZo1
4fhrvkr1aGWbefgZssssAkNu1JH8GVx01MmN8LLGXVKKiya9h6Q5k4qY3rvpU2C8V+vRVsFqSmNf
d1+1sNWjq5Uck0kDGuXN66/AizgEoITXqrCajwBGRkoZABrd4U2FQVFu6wFIYl8Gf0J/HuovBXWf
eirjsz9x862LbhXljCX7ZHTghlILOUE3EvMNjA+F5NAhAXgn1fuwR25DOXNzmsib9faGeW31Wxj8
hdFnD5XQIu8CvuQRqahpsFhxVf49uOUjTTbh4PAK8Yv75W/XODD2HBivGoFim3I6lwQELnnfhOii
K2dBvKtQewbi+Flxm9Q3nek8CI4zJzcvQ1Z8r1E0xsrFl9aNuTbGFV03bgtLfoshVtiomwLXgX5O
lFszMkTE77D7jVvU5WdYALROrG0D5jetkmCH/3SB1sOdhOgZnLdcyvHGyh/zmi7WV8+4/X4PumZ7
DnCF9qyIjPTaf2jZRnQWF2yMg7xPud4j4RUPr7mB6x5SM8vsVeg/M4VkgOFM0F5GhjygIpAYcHS2
LbaEHYTWTpmlFjSCQb+tjWqXJd9V8dVisszvHV+NIt3PxAsbOf0NYOwys3b712rUeYB5kC4VuAZ7
57w9uTWzDA2LaKeo6yQTGjpmJiB9n6fbdCz/H8ETK+jtCl00ymQMhZhbmr+A91plAGmsO7vTEDCC
v3HNGC2QtoTQYjbKF0+LMAGT9p0Si+0oH4XwYpUw95wFM9jcIwjfNvW5iA81vQ/5NlgxnXIBDC7Y
hh47I/a5gqtlxkhU4j2X/xHk6DZnZEXhC5Fi/Pwok5p+6wEWzDKNJZ9XfRPl2J6ql6g7LRV6yGfP
lBkO4T2JmG1okIReBTX3h48x58jDqDNTP23JQAc2KNvziAFViCK5QivGzKbmayFYgx9p1dOk+yBP
fyWWW+Pd6TC/xs//SDqL5ciRLQw/kSLEsC1mJnujcBnEzHr6+bInYhYXu+0qKfOcH7Uaknqi5Wsw
vBAqyqOS2cARNvoHbi9RMOWjpAF5CzRUMavCfA/WWwMsUCMiZqVjyztj5A9gVy5H5LTFlNmX/G+W
6xZuhAR+Wr3h5kSrB52IJl8jrHCp72B2aT3sTzVtezh9w4mlL/RiTaX0tMUgERAsaVV/bAhIUSZK
kcwsn+onfhCDTbgyp1L5tHVqRMLt+Ob3F7CDw4XCri0HlJXyzsF/djx7R9U5EWHSND+ZfG/LVypt
8nrlk1wBjIm8D37UJJlh4TQmFTUjP/Le9G7QB1MFmkfUjJc5LxUkjlyKkk3WB1yKkvwY3JOZ/nol
4060M4j4p90KQS21EN5CNllGRDmX51097omWm7JqlwOXBcVW06o/J+GP2IEtTkGbtA0FYtjld46b
nx7YKFJmbfcpMV3COCvaGsG2R21NPLWXmMJB1t3jP4XFeAoYSwmasUVHVXGQtY8KfMe9QaWmZEQN
LPjy3Mr8qc0RHaY0v9JqUhIR1iFOt2yAE/LNiKrdxCNq7xL9iapwLL/aulmwU87IxCn5jSsi4P6N
AU65Dt1lA3HsmddQ3glJYR51sJgpSnNykC/+cPSST8OZhuMmkiizxn1DxcrMRUY6pXqAJLwJ5gh1
UyNcEiTHzJS7ye93aaJYqUghodAQIwhUeC++ljw618MFZCwDUfWtM7nfweS3ZfrHRY1sCNxoUaz8
da+f4vxeuNvIOaDU5KMnDwfjb9RT/tvdhJR7dOn1jl+Wfwv071q9jcj29ClgQVCvzHihflMJYM4Q
siTYXWYmASCl2DGnOcrQ7mJpO3qe/ShGJ27MCmK8Sm2H2h+NPPadmlxV0CPab5bEtuIHhERCUovl
BMIo9eqlqoyYBtG8coxvivzBV+E73NqcL2U/TQpksQNwTv8ghN3ji4Z+mEM0McCwCgL5dwB9SnNx
uEW78tjNEJwQb25B9s0oerPxZrFLQQ6svGXb/nb5PWD9sM1pntxCC3m4cUacjPd3RicMxAjnE1N1
KU/0jF15zppN2gQgFkgbIkMG9w5eVvvs9VcEcdTWGqm0N3t4mgQ7ygGJLL+Jv02ZtOZ0CWU/Q10g
zONpTUEUGLHlCHhg8iRspVCzRe2XK/F82ayiQZ6tbXtc86zNGvWgZmcoEQh/Bq21/YGyQhxobsEn
e+1Ym9TxmBPy4Qtuxs9xE+evqD2K89VF+Uec4/RXQk+hx1+u8huFnEk+yo9qz6cHyouKb2eWKwNG
yPePiKDqaa/lUMEtavt2To4qHUsXrcTP2V8sAqvtM8aEEquDp5O1eKG9Z8IM21tXJLiki3H0hxsi
k4hkew01Vxce7hkJ5gFKIWnhzP99cqm24h2f20zY4hik0QwfIOwzVx8wB3yBwAV1bt1iry7pZhxO
0kLG0TVPrA81/oOdN8MncQIecn1ZP9vtKsh2EvG2XTNxHA+0cO5yfeSJMh/ofPMHZgTklDll2e6P
P6SLFg8h4kpd+tGdvyC7e0QicPPzuWrhguC3yUDXCpobpeHM7K4RGypm4lF5iKlRCz7jKSNLdfpB
W5bRTooUKuovJUy2EHRR7gt40SAQqX+ycYk6R3wRdYFTT1cJ0SEdpnDmCcDht0RCrTjCHPRc7X7A
eR2lOPaJbkpRLceYpsdtxhnoc7LAtZZzol/EDJZGq+7ICYOpyR0fH6Rbo/eafPko1yoe9pzbmwQw
wH575nDCFzaF7FLCCRBP172wdtM4XYDFex8Kqt2oJxUww/jARqPedHfDWy598bT5DOdO/xODuzgA
Xj5Arp1X3+4IrF0RL8Rb75OzJGwjhGqV7CFIRj+kiDM+XvX5YQQJaGtr4nVPFNzSlMsI6lEYVqCM
yZMHo66Dd20Jh6mdPCpP5BM5QBlYY3jVq1HI5qEOEcZhh1ya1FC21llPSTfEn2a502+C3lDbCMLS
PPfRqxdkCWetgG9L/DHxbuBbzPovnnVeXcAOcwtTY8LqlVzhsS8uV62Au/hK354Fplf/cVnxEAXz
KhwY7dWphkolwrw59GAdTKhq9TKHw7j01pX6lObBcjT2Asgo4qW75NaF3xMiIYVMH/qGZhFXoiMh
bOHqsu1rIH4I7vqUKDgwU3fhlp9k5WODQ3NJ4k6JcevUeOhc7L+oJqBB+/OAHKOHFZ740mYE+lG2
AH4HyXUv3UM7dbkHvnTjDWw/UUX89tadIVlW+RQcincUOnI7fhy+P/IP8fetxKHhIy2FyGLYqLVf
/hWeO7xg8J6atbFF0yFQZQcqpn4O2imRmlVmWSgeqmWnFkjjthWV2MMJ2HDGXjxVbI5SH3XiLKLh
nBLGHOU8D0drpxOTyVsv7vpXa34LZ7UZPFPMfnwyMpx+LE4KXs9H7nCzZ4iEWM3AOEhx5Sd1AHqr
c4ueKMu24iQoLZKQ5jFSF3t4q6SF5xG2eOtT1LeUFYol/S1FJ8c4hfpBSihA+rOymybijKA7vVdU
/PQ0OKWUSqX+tkpOFXs9yycJJcXGiG5pgvt3OWQ7RmYA6kBmHeVzTNCiR7zCQDm87/ci3xfFuTG+
bf7gwziuRxQEsSJAL1FcXCNcYAKeUKygMWRxO/JXCNcUrbFOjCV4m67dpRdfR/9CkE+IULneuu05
1gS4Sp6sP5JPAHtYEPCArMdbjxurwRDEDVD5Gms7hfMU6nTwYwWcAAW9BFXLWHq8Kp5bVsFBOSxt
WVqJvC8DRb7JccGv4BIsb3QOewWzPSlXPRx/zTAvM1xl029boOTcbQEJYuL9gQUb0Noi6CriSQOF
yI03VZCYEJHEEPZhuVSyINhLY2sulFyjk86R1ZYUyA0BVa7Bg1Q4o3zRG9Vom6w8QdTr+QXHjOV8
RLHF3y8R8c3i0foTTZ46cJ/1wmO7dNMW89kwtSGY3O6JmxDgGETuk02WNCsQRibGI/7hApszP7OH
uTmABlbVm2FK/zTexggkdyhR3GaQdJHaTpyd1lRQSc2ENcgstmITckesQps8Ru05JbrU2JtI2+B4
KnWVh7tIpu9jQdKv/BiNFXm9ps32izSUZ1IfP0Vfb7xK17g51B3Bg2I5wmQ8EJWCuLP2F1Zbr53g
olNPZtcw6SvKh3maAg/XLFz3vBM/i8yRz3BntyCgqOLbPMbcO2vtD9Y9YT3I+JbFPKz6LIrSh5Sv
osRnbL5V0pX4qe5huwccml1AROYw7Rz03k44cUy0/iqNY3EzQ7s7t0CCgPhdg/ELy8NM9tZ68dVI
f3l4Aw5Ps1OLlsMDKDeQCiowsUAG867euxbC8kMXf6k2EyfxnxWYDXZNoaqyGGzL4ZfZlK+RfRdi
1/zKUxYubS8Z/BIVVzsNmgJxAb9y+T7iTz9EKQMS2y4aaxe3f3lxVVF7kI/Fs0XWZ5/PTlzehDSh
XifYkVELFtacZUg+pKWDFxKVD98+3iDmNMJLVqqbTxO+fSIodDufDBmO0a8ev+Dk3aV/mN5BEn5K
/qShvVvDVXwdpfnogn0ODxMtnXKpq9jMNumwiwB9NaE/hWs0ZXsacZyWhP2GLRdi9ixJTpK4ozBG
IgdMg4X2JG9CHKeKtIFzdshxITobHPmRGvhADo0L0+nhiSfXusAsl9PXcciVd6AxVjhbSf4q2+9G
A31MSyRKJPZWFrdpPs0tJKQoIj3/2yZPjGsSacqVgiD4na1KwbC6L9Kri5DAJfBLULIeV23HXpHO
CQlEa2eYvwCtXn4ByNC56eO55hxIgUW2JbIejYn8PdhfbJJTrpzEBfD7NodXqH4ZVCYY5VODOSAg
B1hy2LVOQFIBQBDiVQF7evmf+E7puCB7ctpj8yB4CBP1muOZL6LuNzLwJ46KhGXeWOnBIinAb1+2
9MqdP1PfcipQpe6iq7ByeuTTJ5+MRFN3wxIXt6csPJg533zNRhORSbKkIHIREsQAJaOhnUeZQ2W4
Zq0t453VXzqzS+5faGNHYo8kDYALXFxClNiQrjpeFDYNbQDcpCE3Dm92uuOfCBgoRI/YMjHY2lMN
Nd7bdKLNSJSyfHCYmWWvlGodsf+Cy1jjIWs1lhh66cufIEE5jqKD+SG29zGCs7jewjKQ/JMCOoZS
i2AkpGiB/4h5TW2vQsbEAU/ZstvttfpmGX8BjINfnyFZXI9YMKSE9inodr579qo7VjQA77nLmmPm
En8vm537QeadUKSALEJMcBVE2Zfb7n1zrzWnEiCIHkwyTYdVVTJW1vZMq4JpovzaMyJL3R8EmtOY
dZO+WZQ5hPyEAhJA7mwc0UuKjbetVGxUmPtSpJl0pncnleisQvrUKvpcrFdvfIxjuTZMDUnlOE9t
9CHxjQhvDAF0M2Nuw7+Oko+NAk14alwqWjeCtNrRMD2RyLfPicjxeRmi0YFc+82DP8e4qeVNdu/O
37AYZnAsDJH1BGapE/Cf426Z1UscZBwbk0tLJOwbgKPYhB7IoiNqo/ciBiPA0wCxJuLDjJ+WZjlt
g0siZJee6OYOolpyX0K9brUPbbyoxlP4+UZOLLX+xpolFnb24TD5lPy3Pzy6AavWVkK0zcvBQ6mi
Dq7slIkAJxnWe+dKg3Yf7vv+bNGIknTd9A5bF/xVaESrRxyc0zIgN+NLTwh7muSM2FfiwhGDYOpb
EW/t0m5DjAwUKVQ1QsBbWl/l8hNggTlsMWq4RZYdEvtMfgVczsPd2Nb2ueCK1lDt4UFEuc7FLB3r
iyo//erHjnY+DcS7ZNd1y6AVyKE3N2dSefWdM3+KTLRFQYU4d62KAABfoxGcyd6e2ThL3A7avORq
WivqpiOxHI0uqVjYNbjPpgp39RcZ2/5B7g4uGSkWTCBEOAKJhd29KjybXFTiXgYtQKK1kNNdHJO7
y3lGwKf3o9Iw6+GHFYB8b54JEvQmJx0BrLTVniQFlfR1Td+ye5DzQ57z7gCsS99W/RqdO+hpDddi
s4H146EEY3FB/h9xcu4AErsSW8d4H4q1NKxa9ZZgZgvpGKOwoJqNJLxemJlm1Qc6LwI3CfPKls5c
qDxG5TJgqgRmV2tnqqjtzIHsTw1o4b2tbjE369F3rr4pq+K4P/r8rSnZY9j8VSJswjkRhHK4S6o1
SqY234bSgXDsSYmZVlllMVp1TkuDOgbEgOJ71wJnqlFQHqzd9KNqnMngeCsLFEsIfmuXr0qa88GJ
sSsjckB4zREzSE+BWeF2EP28aAQO4pPw1I/E2mYjAZOw/sM+C8pZ1X1UJvmbjF6Ws3XNHV/vQCEz
a7Q2LVGqhWi9a3gJWyLCLppryC2k/CBF86Z/WKhbyGifRO7HHeo6PVOpNKU5s8iPqcqydRS/QBg8
NRlB2gyiV7lDiREeDLPBkYGwxeq/+1UAfMQyjzT2BJw8jUhqLKRThWcDdbxC6PiYz30bfmFCEXs0
nmPYnBMYnOZxZzs8IMmXZBCcWE3l5CPRLwmZsQbpUZ7+nVYHLb+O+qePhE1FE9fcGajQgkgv4t6C
bsYgFNQ098ytYl/P5Kk0ApBQlKARrekQ30zXJE4f4C3lN9cuNb7+cJ6CJrsYkaL4pgDgVvmGQkOY
qztRuxPDeFfyPsVPXO+GlPPKew3FQ0XrKO5alYcx1Xyy2pGuA1W3cOtoE1DGcZgWSL3DfG1lRwNN
eLCkmIKhAZKZWEDYG38bJrM6viYyWO30y7GpfuJwjQZq7lFhVe6nE+5pLiLubovWbkbcgV9sdP0q
hCty8BKfrdNhPipvdfDlJPgDgexKYmdmJLpys38O+VuxNg3BN/G7VFf9sA6C+9A9k+olpb9h/U4N
biH4hqFcW9xOoYvc4YiaCvfRti6eGfg0fQz/tkVFJbF73xXkFjMfc7dnxYnkQ6/8sfG0pvVtBEti
eR/0FALn7SnHrNgaOsXUymekf7Rom+TmLWdbAAcu8DT4KE133yIV8TcyeHyo7zi50az+0mE/BphI
FxbhiOrKF9v/qcqOUne3jXlmEziQneNkZU9YVvJjpP81sjm1sRJ+m8j77tbcmJPnJ8hf1//p+jNi
z1F8pNamdW4FxhYaH0BXvnjOigJJsrV0A/ZGPoZqI8AhA50EjR0sWZq/QE8xiKcd1UDxDFGWD/GB
vkEzF4x3OzzFi4j1YwDHxMCskEbFBqID3lrvkAdCUh4FTGur//DNjPKhQVHj2aj2VDwSC6UQN9hW
zfZasgzHo6w9cumq4W2ImI+RY8AuLRTCEY15sjOMFw2X8bi3tD2GwjJ6JRxhuX1GdUP26pKJQVeX
poXA6NTWq74/5RbKBWcR5XcqEFKUEKzlFZnb/1uxIEg47JN4I/D/muNJNxai8SWifWTe1J92RvCk
9SlkkChJG3OBWKqjuIRIJ+mI92DA6szE5OxC5Vp2BA99VCWPndCJCi6S42s+GqwrrBFVWK/U7Kc3
3zna5gjwbZ7Nk+bUZ1SkbHtzJZx84aeG+xi3L1G67lKIkyN/37dLqV06LUQjKRooi3PvVCOBYvr5
tl7R1tO2wtGv1NwbQne3tuWVp646aqHKpSa/qcdw6hMlfAWqHQJ2F7JNA8k9g1dBWD4p0b8AlYfq
6pdZv8akJA5peDyr/c28K7n7QG6BDIPD3RBkV9tCkApbUS2qh1WtQyA2b5GqF8s44tSI3xkRJJST
gTy9Cu8fsunY/+sOwCHlIxm36DQfg7o0VIYUdoZFU34myG+J5e4PELWtuqGBAIZjjUAXKQO80zRn
NL3T+DPVi5WmMYhs++aXEQ4hKcguP2yQXuIQLWYHYHEPMy4a7irTCxZgTWRkHILkm+vBT24WyT/S
v8yVqNvBtqKpCsF7leVIjtbNk/c5D7EJOWz1uDQ/qDudWGRcK+UZ8VQir1JZxKlK0c5ZsMTU1t4i
ojFsbVbxcap7f2V7EOIAEiGQa/M5/buejgIDC9MPi+4F4WkaCec1sL0lH0YHEoXlGsvnuE/qS5rf
XIOAq++6FAFWhxyRuglqV+lk77zt/KQhrZY2Fv1B/gFQM4nWOGz8gHSxY63T1cXxzyGEMQkXb76U
v2QKgpBvOCLxgfAfaiFAAG+kAcT9T+5ubSZxChlKUCSZa6eG9OnJ9YCdZrJLUansy4BEIoGJ8Pqj
VcRHy+e5GM1jT7wQytPcXGfUOvoEvd0dpgJSBnKmOEflKoDs1w4ZD7aLCGUDwJ+j32vAxnSAM7HO
xL2+DLJLE2W4I+PZWD2JEnOTt3igCxo9Yg1ga05aoh2fmoqUOD8F4qcfHJ8bcJrIYqUhfBJXO68A
hjhp5sup3rz0Ux+zElw3B2SNOFRTPssGU8Cyaf48TNYMS85srFEso3TAdSvY1NS7anw6vnPqlfWw
0BeOh10+QztUzz3r8fst879nM4y7H11oNUp7XnY/LhwYKslZi3Kuk7edsyF9OqTJKUFU7fx01p/4
GUwyLdzCm1bVuaKJE1qNEfFWzNA8Zt9i72wIDWtvIVilpH6RoyznO/zpZBGpA1k5Dq+cthz0cy/d
R8KcLe0xxBvPO6NRpEhU04STWpT5bgPRcrHUvQ24Xa/c6+YRO8/KQXx6zeSD567zYG8BHk5p3rbX
KNjohPuJuL7H6lLoc137tdK/VCOegc6eRV1/hsXdid+qc5Mn/txrzjQ2TIeFNo2yDxlWQegcTXQN
Vp8ybWWYVp9Ns9cIrwm2VshausBd56b3FmxAKc1/j5HGo0HkwtSzTpqBEWPd+YRqzhAtzwh+4ZTF
yjJ68wZMCszfrzc6M4FWL41vKFcya9AYkgYkDOPmnBfB+gYCAs1FlUNfgLm37FuVXOLuOxhOmfrT
BSqlhZe61KCUiQOihEe3vuJuN6aHCqY25tYboQhy5SZfTfQPyfrf1Qkz5l1F8lViPg30hjRNm7Bd
7YGQM6282tmuZX0onXxB4A0hWcDIYk9Rm28dw8bwFNkvdbes2mMdn2WCwLKdDAQKmGXPDKwfoQem
x1nppiJ82WD44qVMltzXYXtoqd2r0NvGJBzzSoGbycRgHTgCTGYwhBXBxTf+OBTITLH0FRU2rvfL
aYCg7ndEpNED6jKouNgh9d+WmXkEPewgHiP1g7QBAxqyqpjsum0UbZpxjblgGvzFFSKiZ+tCaX33
1VqBrBMV8fMceZ7+jPmD9dMQvKVkq3JYdEQM9tcWBKWQmWaJWtCR3Trpj+SecmNRjciRIL92wuuq
Ytop1q3EfW1xZh/+yaikG+jRNC3I3lw08Vb11rb0UA16YpZYNdYRri8DNUfDCxSfCfnTGhTzIpT2
PAbHDAiYJUFkeOAzFU6ATiasb0ePVroLBkJFl8gj5yROpO2zw+pepVtL2REVV+Z7Kz83EzIJ0SIQ
D5Pf1OoC608Ldm2hN5+FCd29K3RSdXfow+PA/SI3FOQwO0JUk3b3apgYs+JWVa+Beb66WOXF4RLV
1BXZgQkgXYRGRwBVhXQx1Dv9QFZzCHwaaPuPVufAGr+h+UVod41aBnm+3VY44Takt5tr4O+u/aBh
YYpLIQXqA5jAHchKqBVn5+oO+AtWIQLhvj1b7p+t70f00XmHuI8TS/b7iZ8f6bHONcQJzF0rPdw6
zcnpd2RrDhDv5LeDZkbtM/I476qDzSKv0jHRBkcTtD5Pa+RDT01bS9km0Q/CgT2WS3WezLE9C82C
d5DQOoRCVMB+ES2SdEk6uvDNaLRJArNGRFBMkcRkoM5kHXfb0Vw55spMT0qxD5FqSSeTDS5HbP4w
jE9luCTSOnW2BvldFQCpUi0kvyANyiZgA80flsD6wEg4Tc1PhVPAcj8EX0ZcL+pUK33RvEtIx0RL
9mOxiTCVxGh3WL3nnXa2v/59gMMVS+2c/r/Q3cvOtWu/SHrhipHcPdLqVEHeh5Q5XYqVSY+uws8c
8uLIWDkr96k4XwFSl4pYZF4JTsZuYRl49Lae/yMS50qSAbJNigfS0V5eRfP3WXU2VY0yiuxzx5rm
8yY5+tUlr4RbyNw0WDkG9am735X9i2xmViMItJB7i1NFr4/QIDb9zEzd9oL0KmJstR40HceyQiAi
LUwuiuNNr0GUX2peGHOX2I/82cekp1o4htgvZCL2+LZ9snR8+kgaBCwuj2Wvk5aB4STl31o7u9/4
/U9nF6DTOGjYWbGYQaqUZHIKC3WyrezD2CMPnzGVRjxV7hLtD64k/m6NCQF2I1CvnrLVWbht42RS
biX0fAhlSMfl5818Yg0odpq25kYxNwmAQwo81oCb5R39ZMQRmgsvWWe43eydOEYrZ64soGde9fAM
m7XNetTfyIqMJSLtDWglDRpgHDge98wvCfgbWv+4JLL+DNEw5XyRrV1O28MM5XFrfbhiUScBCvpp
7pCGLJMru9UuavBI8QdZ2O5gGYMTqX1DcMibRWU/0NAgu+d1xNLqDBcluJEu7YCbqr57yNUvUdbC
CdQwqpAl0ACWEv6U9GepOcjRA73qzAdnJmYq2iIrDcxTNfUXWMYNDObGdHBXXj0DqfMX9crWDz5r
90q352F0ZGZPiNxoEBvLKGHELdGSrungoeOK0BvCE3G4Io42bB+JMLGPH5BmWkCkA9OY/USGzh3V
xCfdeMYZr5KFHDg6xvENIQWZvioRoC6hBNbOF8RFBA1PKhVDMmHC//RCPq90dGjqBYgVW14SYyZY
eO6j1wjlPQzNihioCEVTV66svZ7trdmd/dCejHMqjZknLMwy1Ocs2wgseEOohsawnm1a/2YjeZec
WefSqvSJyJBCaAb3s9jl0ZSpALPqoTSAyh810gdvBWmX9zsx5eNElXjbeON5OMd2Iw1bYmp5GDUy
9chPM6zV45OqQHId5Q5x9ilul5lI2CKVyLnHyUK4//JLl8EVrbk13r98EqNzAxni1SEym1zbf4F9
yHUJtYWItJDPZDKR2nO/P5G3gJXVM+xpisU/I9hetvW5yc1oaDVVBhPm6Amr5ILcPJZnnsnWoXZu
1UZnKJOnRj44yzMiRvIiPOOZ8Yb443cUUqwnfA6kfOKGc2dZvx/8TVyyPQtIliSl9lhZiB+WWk8w
EtkhVNUQPY+3Hne10iz5tUmk6ZLnEO7teIsE3SXmwF7ZCJ3MC86RaVXDuO08NPIkgifaJiCA2KCk
8gCRAR4vq4ewAumFE8mI9EhzkpT5BUCIY1T+HcP9MKuRwwh4EolKFy3H5JUSeOdU22DYCAOyUsyF
mVm1t3l1DrQNh0zuIO4kwobHtbxX+HP1bcKQLlNfWbAubByLPQ31wMBmBbXPUaW2Z7o48uGSNeF0
9OAiRTAFZIRkcF4gmv9fGq0wEvHt9SSMEqSez6UHLuW2XI43kiI9VKZpfy114kq8fVC/e2fZCscs
/KP3TpOFkh/NZEM5DBZJ/KZI1G9jPhPAi5vMJGZ8dR/Fzw5Sk6ACWpcVejNZ9tgVDaKohJh/UG6N
8RJerPAzQ/Vtj2exzVnBQZqFU6Xde8isPEpBHl6xHpWV7d77RwroKh0l91oWW8vZycYyDLE5E45Z
DwguLrFQc/tgMOHzQbAAzH+vfQfOyYRojqyPcOkvSTocg59C4mjLzGkv/cVk+mWroiHOEWFwlePe
cy6pvNU7ugPZ4ojbPcjD2pFnMqEQg9D6Kfumfu/5GGrm0qo8EXuYDeeCLp9eP4bxXkZiq58Qv8RF
PQEJENdvqK15eYvik34avuoIwsCjhErEi/k8rd1c+Cqz6iuhdlBl6OfUJA4tQ2AA2lswGHrZsmaB
FfpJ6Vgh9JCu4hdsSBJI5OVgPz2qTAOsl2qChIVUxGiFAJ0WbwLRV0a0kNSHDhRACYoAXoqdhZSM
RcjC5+iv6ZOb1CyBKM/agLusfeo+ifDuMcyWGjmuvYMFAtuegtyNgEHwxDbmhrKP5oykvOwpRdHU
5hAFmBTBBQJJ4j5PsFMGwxJqjKsUBGfZBCt6g7XyjL25Z6O3yzc5fEIJb19HMau00KTGReiYe+db
rNjduiC/o/rUm26eYtd885a457bZtsle0e7CNgxi60Vbs9+oOvHPM3pXxvpXL16N+fZQO2SIbZWK
BGagD6NYDPrcMF8DZCrRd766FGtbYFyEe0kvZpK3L50D9PayQnkMrUNMgZiTFfvcKS/AewttgEca
HyQwR2jxyIxFl/4W3Z2BKL4y6YY1uadC1xsEf7VyCdxH8juGxzdNxN0C3WY6/mYta42Qs25DyhvS
dcjnJVNHBeymNZs8mVYOLjAZsnpDMBWJkCARmX0aubShAanabB9sx2B2ZnIkayQiQBPNjpwe6ShZ
xDykfXWR3T3pfkLTRcYaczT/twDxygIEli4OHjW+CjHKaSqv2F6kQwFD55hlDBTtUMrPVPqonRsO
ZgPgQb2m/kdFaKt5Q2fQiBs4wFmOPnqj27Q83OVo3QhowERNW5/jYpMinSG2WGeqHt5ZhQjVmcEv
eb8dfSsWUY7oeYQ0nIg4hh6L/4qa0T7kyIGjJkULfpw8LS84iHlDjt4Q/mR/oFrt1oD8czoeBjCt
ZpdoywKEWWXo/K78jZ4jlUXbFa9gfxxjT7jkpC42wq8Iey0QbVZ881wSwaGEhBZrD61c143ITTbi
RZvwA9Ex8lfObNJn1XXsfZkifsTbM6zzD4ntRkN/5DonmLODlb2niojVhAiwbrVKqO7N8lQ4NMg4
7mMPEDnMsqnKRm6SIdw5IoALFdciWrMquKgWWeiDk6wd1JrXLSXlc2cTAgF04Rt7YZiOqk/xmEdz
/u9FN2f5IRtZzSAxiFwEPy6PxLgLcFMLLhQUsMXW2skhBDdjCtAQOJBkJZiFUPtV60vSsehAYSNa
8tezfBekB8M6YlykKvbuwcoxz0zbgpVLwvNrsayQfl0GD0k71C7axA5a/VOPl6kHORVghKLwmogG
SUeKBCKn7AYTzgXQq0h/WnKQ1B2QnBbcfeOSRStT3RTStcrQVmwMlC4kR9obO0Hoo83BlXErcmZU
4TZvfwfm3yQ8xC1K8JR11PoqIw7pYt1TE0RbmdiwNOWrTFJiZD5irj6LEq0WwpS0LT0YsJe4j9Is
vlQFrpM67DV6MGiXDmdkuC1NIqXykg9xlnXerTTsQyWFf01ZfNJcwl3lpfrMkJTTOArXEbNiksp/
mu6c/GR8JDIBVKVCSAN4vhqiH/Olbc1FXOZr6p4PirUa9OzdjZ8dbZI2X67W08vlSQeTLPkxM59V
Qjya3y5t8By/8LYZGfdhkuxLJslAbqBUlTt68WmDi5+YmO5ioyQldhVpIf63NKJ3A5NlQfqFO+46
X+UyxQZS6CsHMqVpeeDKiENzWLBaL9D/T9VA2+/9vjm0cnOwHGXp5falUxMZwqXh/J3naAM1X0I3
gyG0jS5+Py4lRSdu1FnKEeOm1B9VuEgkGXbmkExkLdraXPTsWSJrs+OsKeX6x9ZDqAbrbDmC22GX
iOk/R/jmoBsbkmxtBfhFCflDZu6DOpn5pVBJih3IojN7whf7eZiRJmMNy2xE50L3rGsjvSJa0vXK
ZT7CAENF1eqbw1hqu5WS0DmoDZtOlvaxn+7yNqA4bFzFyAQbhA+Kx70JizAkHd1rDi8V0h81WTS5
tmzYOQsCXgOd3TiLTmNi31sHq0drGqd87PZ+mC8Nj2Bf9MhWrMz6QtTm5Cx0I1rDGOGjtDeDjZ7w
RDBhJfjeWMGc5BXjPum9/uBhCiJtc2eQISBHxby2yBQl91HQGFmonCuHGDY6yqgnXkS8RoFf7Doe
DQYTAvRUOi2LZZhZGM+IJSLantziRWsTpAV9MSo01wsRUEkXjcJNqeD5ttudon9J8nskUCUXZ8+P
YhFgY1FBUJGnVUF6gpi6TBQ6F2DEpARpS6Tjh/sjxpIY2YoBr9+fQh+0HGopRG3oG6xJKAMjG6Lc
gPYjtRHeQgc31sODE79y9qrBYXOmaKM/SDX6B4ohR5N0GqK1aozOBoCqCU08jOjEajKfk2gWNmw4
PfGu0Op5ok9Vuils4sIG7myVccP5ctAuFbSDKUgJOwQK4u/R2bBy58Nl2G/yZu5HysTAcMUJ7Mns
xmyawbhwx+0QfxRjteAHnVOzOY8N5HUjg277o9dgSsAk4dG2dm6wTXF9AKYyKc+QJmkV3Drnh4Vf
oRfbqH/zjZWl0AEGc0ltPRPhZzteGLqT6JHj8W3oIAssRHZgE8jQAqmbeX6yrGh3sPlEYrweMR0A
ExegzJXtEI+dhRBhWOsEuHnJvELbqQOESIl8B1FsOBbFxzuKXBuqECQy8C3U1ZbOx4Z2XvxwAQtt
nHE+aM+WDqNOyC/5A3OTUSVkDxWSlpi2QYgxGk0GD8k7do+Bmaohb2/Afs113WYzr5PmaoDe1u0X
KRK8Ea+Ala5yH/qxAl5jqUSYnSNRCAamEqKBVPTsqUJgKibKhBCoVkxqPEolci30AiQIoHlo+cz1
dKUR6pX/x9F5LLdubFH0i1CFRmxMxZwpkooTlKQrAY2c09d7wYPrZ7vKTxRJdJ+w99p+fLQqsUqr
kW6DBo7B4Kp07lXBHkz95oCPHWYYBt/wme5lN+lyYp2bzxGQHn10zRvI4Q6+sBpvqqEzphMRLmM3
ZKY5yRkeUocC7boLxc6FYBxSL6O/av6s9EtiJZ7pFLXBPJhl5Vyxsr8XyVvVgZw1DzC8HpDrazph
gECUiNmPppgUMyIXPZcYE+2ipjR00YENY70KwO01X016cAGgDcy7anZzOrd2zms1AZGYurvtO/1J
Rg3KimiBGQtXU86T0lSoaD878R0GsERT3ubnXpJiSitZr4wBW8hEOEBvHJLqvXFwhbFG6Jvv3n/r
hrMXviTepTBfc+NUq3dRfgCtkNWLlpz48pu0l2KgSrFpWBjzI00oDOrBGswA/UdDSzDwz/mwbmuL
KwMJxeDvvc5nPfXP6sEA978torV5gjrPRPToNeGeKVy+QPgpnzM+lDS+DiUbfeMrk8weEvFSROBd
YY5gtVhGkBT8DLNBTigBso0civig/8xUC5aZtnMSEKVGF9jxyC36khWI+hSf3ffUX13nM0UNnUz+
ajZ/eJZCV/JtQ1T5C41H2wrIFszcQoaxEJMaXI5KfamaqT2RUEQbZH99i3jSQe0gPmqMBgXgEPEr
4j/JVKr4zJCBRjRzDz39xqXAFUA65LMWX0QF0+tDoaqeTXjGTUVg1zHviSpfxgZgtvRpN+EILb86
68UZHrwTPV4QVsag5WKNQC61yOz9oD8HxSMlSBf4UXQgAlY45AjxBLL1JvEo342Mh/Rwk7KZja8i
vnQQtZ5a410XtP/aOmQhmPAZAb9w6eNMHGplvbHRs43mIlX+QrIJaKhCwxJ+tE6IiFbAEcNAqvNe
4Khs2BbY8p1/hdAP65PzlXLKDDlVi9yYfOn/l2InaP0wmZvc2K0M12bgHDL6XdstliGjOB+SbZzU
7JUgRg6ffjejAZOnhj2wwVCBphDBMKGILLT5E4wkEfj5dsjLbVwt5/wQGhGXjTuyigujKi0mTOVs
EcNGm5FuyXuDGg1i+clN6R/6Ezk3IxLKfp3v8TlO6Ro281yxGy/8l1q+KserEx0DddPA66Fpbw86
7kVcPVa+yz24fS9J9W8C96qB/WwZU9jiMX/J0+KzwpYS8JJzb+CPRrIuBBH24UTIKqZOCV1ulE7b
CHUQugqD7inRQekrFOrWixmVS7O7Wn6+NsVNs1400iVN41v4Dyf9FsEHq/LJyf4/euoQJ7hD2Y4U
qkD31Axfhf2RVefWDeAf2QRt0B7+mpwg+bPKiHr7M8KzRSLp/Fhm6a/uvhjudz0cDP9SAJ9xDxlC
GGEyXfxNqmI9Gq9xfNSiXcn7WwcrU8m1Y6KJEH8dw2//DdYZUNjKP/BeKnlkmsDajmVMc9C9I1E8
+O5reaiwW6b3cr5m1ZdF3zeaD1F8pCki2z9+Z2885tadJ2Sc3nOu2Wz86RHypeUnoN8kvqMwnOBi
6mdL1gR0k5Zs7NzhpaYOSEk/rE3rJFmkMPNvBCfih871E+Fsr7yr3jKjOvnlzWl/snJbDhKDL32L
wsRHaHw2ce2zmSqLFyN0eWJesvxtHMFB9Xe7uc0VgtDR4q5z7JvimsXp0gmPhrh19r1hhpLALb51
Dulme7k2gnPU3QyK9/EQlfRyZxLS+W9LuetBW0zXkPmIb9xN+VEVYmFzpybxBUMb+0RPZxd4qTi9
qvsY/qTpl0i37DRb65ai76ZZt6eL0exw4JnGQSctREQHXx8x1W7K9k3piB2PSXyV+d71byGDN6h2
vX+oWFV256JcWzXwhX1r38wWkaX+MjmPHv2CyM5Q0CtaRikY3tSXHMMOb7wv3ppsXxenRHyo6awP
d4uDoFUvfGUExwD+59L7NTz7KCbEbNyY869j0ovW2XfHWteNHwxNwLCr4E/rXhnLi/GkIhanTwVY
BEqywDw6LOswL7JECTAcMrvs80chHsQLIYC9OBEWJHyH01UDCzkvLR6O3DUMg6xjgtc3Whce6wr7
yG57bN9TNvI9jh8621nvSt0Yb3z7wt9U8VX3Hg6jWGkzosw40ZEmJFe7enGdc1jBHHoOy0MaouLf
DROSyC1wPRleQ+SLREZ45iWy5dLXqcI3XHKsxV1UvwO0/L5/dpJvwA4Jn2jeossjy2UoqLU4Pbs7
QdhF9pvA1yz/xVx/6SkM1KpFsSBDdyn8V9/adhUalHWJZcn70qrvMfiaojdH4k3Vjl56pTtYbqhA
QtjGFWdpbv4ruGskHqwBNU2do+Xpo5Viu5UHX/ZAPjSlHmk4aDvz5DyG5NTTgcasH0LxFYeveffm
OC/FyAJmVWUrzED+eGi6o5F8Wmzns0sQ3mz+P0jZZqBgtCere+jcK9EPh2NtL40AT8JCsZYCo9dc
CuvEgKVmUoyBEJkpgoSvFAWl9G8eC7Tav0WC+gnuhnE3/H86H0D+wjeiTG9Wywf6VzArQ8TIR28i
0gVz2+4thOUB39qrHA6B/2XV+0IwH8s/x+Cn0Td2z/i7OPXDOSIupttF0QWeMQ287Ldk1GGu5oCP
f+enqb3W7Skwjkb1To+tQ/SMojcN/iZllGX+dO1rpG9KVJOsNbxDkrMh3injle9qUvzU1Q5Z3iDJ
HE2fciRIBEvgJCHVmOHJq8JsI8DaiecS52TKWdzBhgRnC6l94cB5TqGHMQpdUhYWMlhEUjKr+p0f
sHl4UDTMCk+RfcjEhqOttV4LMgDQL9rpX8UaX5ExSQe4QIkCWodXVog9YciBttMdpl0oUjlNZL+v
uw98EM3EjGvviyPDQw9XdRS8G8y4qYCf6h6rMH+mwVq2UbqgoyZTdSdbAkfNX2sOVKCm6dH2xfBr
dTmr7DlRXfdZZjebwUKxD6PH3KbxYrvqmy41gOcuGcPOhVGHYtStyMvwUV8ds+TXxJHUMf5VGAtt
9ejHd9q7nPInukbpM0Ftmb8uy9n0kAZstY8yvlvJbytY7+sfg/VT2D9l/lci6M8WoidVcB/2/5x4
WGBwnfvDVvs3Zx6m9GFddbeMN7hgNVWIxjA/vGFYZYz+aeoIN/GSkiWV7Hy5T5udX4My2wgCfVzg
VZthIhv+1sR3KRl2v4feOXmtyF2AqqjDuENiRyWf/SXevUXpW/xwi/LL98Eth4MDqGZmzEIyvhZM
RRTLxCMv13HWQA0IoXR44ijsnnhowvKNZyAxLxrGrPx1ZK6XbA17O2aEoz5UcHRhQlOjVPuKvynJ
0l29WFhj6xPXMfVHBW4cES7Z6JDJ+HRKHAlsaNhHPbHBg75hkBKkNvxN5D4iBkScE6OLcmVnky+J
Oq0pgH1oO3PERcHBmAQFa5SaC4FHZkQKr9z3rVWMK2uM0IN4n106vXmO8VroFUMmlpXG9CX9bmYd
PksuAQOFc5tm55E/ybl5jZm6Kdc6dSa20V6CDYr2tWnyyOaIOX78yqaCGHd2DCPOG9JdKsuDM1Ab
FPnRR0WfSrbEEpiehugbKcAAqjJPqqvj+tdj0abH1nZnN9Yq1DMb/Y5zjVwL5Rz5VvwR9HsRpIBG
GcY2ibdmWh+G3jz2WoyH7mmS/noai7XGkNJzIxCGqChDCCHh++DToriYAdEW4Gjd2HazSTtCKKqC
+GpbLIvuBoFsO7nhWfjBcy3b52aAwOGNtNzHJr0HQKW7r8abzh3FURMCEoj1VUtp2hbDvlSfOoqB
dKSuhe/UGptMJaeUSPYyQ5tiIxwm1M3pLj5nvaBZ17s7BoHCvYzBsE0Z7TUhEBGkViNLHRMGUNR8
6fnzLN9VuGBiUuOy2HgqWSJqxiOuRjhg41scZTh3pmOLhkMMmCaboze9qCRYThnRSDmJPOR5xda4
0IsGVfK4q+PvDlcYI5uYTAmsfls+ynWeYFTxZ2tc/hMAQ6YdLbCvxH82wxAyQaFaGcjrgk3MD0pz
QmppdEcg6hiJl5aBsAtwvdaNa4/8MofIL5vW0KYYKxA6ugauZWQVNXkzXQmU312Rzcx5xAfNLNag
bvQH0BN+ObHDJYCo6bu7rmH/axPOndrpb5jcuvSmVdMmVySVtcHRFONe1u0df+KUD0fkmUc9GXmg
xCXLmmca4I1FSh3OGlyjkCIGcurhJ+TRTSfbr5TaWzL2d635HaTa9q79Al7XluPNCJJDVwRbixyt
BmNvk5jH0qoeWhn9aglxV84s7637o/fiDsVX2RPT6/TfUZ3dC8F3h7oUm38v22uvDedeiHPmTOcw
RmLMKdmExOyxCfOc2SZsjj81fKeWZKNZg6+vED5kpCAlZfJVVwWHCGuLgUgGChp59yCDDbToSOY6
7yagiZU2S3JYy26m3puS1dEJ0NkXE4KV0NJPkl4x9y97FT/GUP9LTBPwV9yda+9vEP29k9ZzbtmQ
aLulY03bnuTvzO6Xnj5ccJihitChjZkWQjzKi44XnXY2OwVU0DkSUFvFS5/vdO9o4GfdDxQPOHnS
L9M/Apdhu2XPEhgLMmbtEd0k4JVob4Yq74TawIQ2j2lQ3lsP81lqGe/5GHcH4wJ1n9u0zN+Dfqqw
Uf8M2vhv6AlGQaC4K8HOHbkyPabyHuPDpG2fqnIuNxDpJDnhbGUs1dH3pxdXpWQ3jOqZAESETZr1
lJPqGzY44npO0KwkYNdk3yqw5RBJs4FDc7eqbUT1spgKVjWWXe2L6N0kpMpDWA94gLwWtZVGuLUm
f2/KaleNkHuhrSD5bIroYNDStgmqL/QnqWTdLtP9FNqkG/XQ+qytA53C008daVO+ifsOBknBegR1
Fe/QRtZql/fRcipw2jfVsz5iHI9CwCfBAmfJzjX7oxPAyte1pR86HwooV+KnC9XznJF9q/f1pnJa
IjNxCNcdXVh0VDRso8r3YHVuggB3vvyrycWSbAlkqI/Sardji/Wp1fciehs6vtyiErepHT70sCbn
g1Y7Ci+6ED8lIt3sIH0fZSEQ4XJYlUm7m6UAjOVb3jTmjmSvAZAf4i8nYLluse+IqmtQVPtOTT8T
CQk841fPcnZDy105I9gcbmirWGZdh10JbzxqGJFOp1rj87anoxXqBzswDq0L3UNB16dAcNnuW9Fn
D+0qgbGUIlMJR2psB9JPf2yL6FxGat+DnBwEklvQCFgH/WI8DQwbQ7vZmmO71gJoTXa+iSAEpI13
pqvBn7ULtPI8/2MHKLUrIlKEe1Yc6my3/qVhJ18N0yqRGkO+YVdHNRqhZj+xApRMPUtQ+ETGr4Eq
EUUqnEUDaj8JxNWoAOtcwnyfhGvfPBOfzF9Dawf/oWuvRk4bzZylOZMFWoE9UuqnGNDngTsfvX+1
+VbNbWT6lWsb138v9BfXfsZbI8LHoARDYIAW/rFi/l2V34pxVBB3DNkZbDkfTeUsE4YH4zXkHAth
TZZCW7iQOrxQwFllgQkpCxuwLnBQeFf8s6237znYA/XZmtcZXm/7zFD0vYXLq8te58lm4N08+gUT
tMZQX7tmfkEWk9GS5NW6An/mfgUctg2zczbsNNhhS84hLBNTPTe4x6iKmhF9+4n0LDz51EHHkOCJ
AHC2VYIgjte19skPIXshfJXZo+DiKfDbusTsNguPS9KqPcTkx3R8dstVq28n2lkq34aEbat6jcWW
j6NO9pp/EcFXZf0ZJvLyh2t9ldbdMeldoffqKHfNu6H+8X1PA4jXnylYy8B9g+mG72iq0Ywd12om
yZ1yoIRlqJYg+tuBaRmzeWeNbBwTjM6KOI7PAyovO4Q+zqAgw8CguaSxtAW5fzzgnvbktHAJ8aM0
UDgaF9o61uyeVN0peY8cJkh//CKMgDyNcezeeOlARxpcY/KkJY+c2bHsMIQofHE9yOZ69ke/14SN
GhRIXNblPGtjKmxP3yYgzIKJGpE9FjE+mvx0Y8Ro7IvSAImTXy2+o3DgWI6XYe6sEoJ4KtZzjpaQ
Ue2t/OtgspCLva0aW8x4aMJ5c9GVkrjAU8Q+Z2iyje0n66iZnbPV2mF+LTv6hXGH9INENBbEZHPE
OHhN/x3UMqkPIGEzIMXBHmzywITdj0y0SM0icAjQwPbu3Xr5G6ZcijrbMMg7FqNkOxhYOr3w9kdr
hbitJT4r34rkWTNe/ChlR/GVRr+68S5aGoqrP+zI1vXWEUeFdM6R/Cxs4EDBjzVeZXrBd8IKkUJ+
KqASq+8Z7WZgaWtPQ3vN2MGMrK/+77fp5GT6EainXrxmwP4muqUODkJSvmYBru93yqhU/gv0N8eA
J/ISc1SLe9uxhWnw9DspLRJS8/7VcY8uH0Po1wdH+5c0xAm/hvHzRNtMUMZkvvB0SHkItWc1PQLY
1AxQEuMrZukQTO9Bjv0VTjVbfU6aReTYCy5UZuZsnrV3wqAQo9/DFHeTBiXkfWApKxH28Th6X22u
r6dY4OF6VOhkquR3IJ2lExy66s9ObRZ/rL5HDSPnQrMIqmJGWiQPdPANihfb+YwSXtoUANEkz4qh
bPsbuxDukXawzsTugph+qZpkyQ5vnTvebWySzfxVasNyNTPIGrEKqDXm0Vsti60doGEcIHyJjjxY
SKgx6lOEscZqMsIVUyXMMiE2Hux/RrbyCmPnaaQOoucdHK5U0S5H29+HTJv83joMcbFy2KcWGkAz
clAdj5Gk1a8jruAeIq4VDSSB8O/q2Ya/F6V+6oP+eWAbl9g8LJifUxI8hzDe0TOTXkSWUydZWd+D
iPNyss7KKrYC+Ybmo5qnxHBFuJZ6uuZVkzmerfOKWrkvN1nkrCaZIHwRH4WCdVIOBIdDvpObsbfP
QYVXKw/ZgMwCCFYywUsA1ULGCPUY+/aoPygPlkUQrZrybocxqYyk2oVobtQ6nNjyYVf2bRR2CHwT
Gmhd16ANxmuDXyEaeMJN/1BmFyWzIxZokCOltnYm75X/tIfuSagonlNnMemoAgy4IAZErDKGfU3M
FaQQ24IKBwghBcg0GeiBBw5g5JEJC6O8Z9WGBadIVnCLFjVcMHsePTflMqfEoTYLm+NAAkyU9edG
TasUlUcWQb4L2P53Ytk346rv/b3GBAhtrgAuVfHzht7dKhCedtJu5OgC9WTFbuqXllna5Kcrb1GR
X2L51kqT42r0yFeny3aAVNLgrOyi3449thcUGY2n1h3oSB2pq3INxEsTLpyT46BcZ/edg3oLGrkp
mQQxshjlSySifVrKLX1Jq+dLtyX6TXPf69pb6gwmqdP5Q1AFX5NoO0z1PpTkfy4m7ejQ0DmUVTHL
x5EZiAf4R6eWDAhO/+2ZBFkoTvrZovynxW96wdQpHpY9vtjYZT+EUdFT2OG67xImTXGBTCvZwZnO
Ip9X1HGLsJj9LhFtYfzulgQUfyqW+yNOUbe9WO2bw5Yo93e1c4vtH0v77Oj5Y51qRjxX8T3Cu4s5
/2CLeG0+h8EpyGO2hFPHa6rPha09VFTtmM/kq5gk6qxWp7k1LIpp6eHXGQhJyW8mQJlunUSXDqRC
oj6M4VGJbzc5md2vnW0H9aZr68h8SBI8s02sX6vqJ5W7eew+5v1Op5MztWPUL0GY++LVhxhcPttt
vEpJVhHlT8zOTDUI7uRXK46z6SgAl44CVJffWY8i/Oax0bBRGfrWLDkJFk2brzyX0PWP0LQXPaO8
mN1cb//oszcTA9PaStu90vDNKQrKV09/qTWx4H8A3sOKsDeWh2YJW4L9XGZ4ENODI8heQB1HG+hA
n6QkcQQOQb0mvIik8IoIY7Zg849JU8wT7sh60qPBmCfeW6XQn5sdOet307uOEYx9issG2DcORDYQ
SLF0J/3XshsXZr1rOEK12GY1r9YJ28gOr5F2rgUav77ZBxUpLBFsgyBggAt3H1ZkDhmjMpplhX/P
GliHOS8Z92Httezf643Ips3gmat+0NGmDuuiqO+a+elzTLsMXsGUK69fmF6E+qveeKW57hx/afpq
LRpr2cVy3RUlmuxPc6QtgYvjeedavfhG+DR51yR3keq7UD6HdYX3QJc+h6qJ7yH5aVoMbzEvn1Xe
UFMHgla3esJ8iKVOLnlsXRkN62PCGz6XGtg9yNjrPYJTUBGXyEjZ5IKbhFVPNgmNdYbOJQ3HTeoz
tA8+MuROEbKKwHoz0AqjsipJP5vKfDs2HngUezXE8JlQW6iJfMdxILAd8T1m16Ik24xEDXJ6UwPR
VoZhnc1Vzhre43jsdCbTDSqUv4EKtCf1aD5PIrjVA7tf/G/zmr3qRm7h14YNUSZZs9jTqh79xVDU
xP5hpOTFNZgtWjImE7bOCkWLcTASHmXKa20RGvwLrjpa0U2sXosI9RtGDsq7Rjt0HTihfwUbstzA
eJP+GQ2lt/iY2pbwpGCJ0mweqBbrrnKfLDrwaSC6TlPbwp1W3FnkAh0buN0OSaNF0B6rXh5kjcXC
aDeK4IwxBR1qFYLlBnuY5NjFIUlQbcclMF1Azn0gBUmZOtujsc9FdjLc+qJ44XTEVUSv59r1NbGs
rzEtTwVQsElcLAEbxuXReDJKfBHzRW8n2npquWZqRiXVcE76dlO05Col4hx44b3sxOvsPDIVIkcj
UgeZ8FDoBbYQIuqN8/wEiMjYdqP+j/zuk58H4MzkttJHHrQGxpcDZk2dHQH1Li/3/eRcJ+vke+H3
FOd3n8FUqtVvzOuYPOeQ+BuQEn77D2Rj2NT3JLdQUACc46dqYvyZB4Nt055jD75SNPMCqnNAfHXy
4rVAtjx0y8lL6kUrF1tUHA2vbV6DOaFa6d8ToC21Zu2SkR05iihkVZgL43GdB/XFCAtE6kl94AE6
dsJBZ2JxpiFJtsWHQIgx2wy06kN32V3ZPaTb6SCKeMcgFQUWonWvuiqHXtPmBhur6lTRiKqILDsn
ee+sCnFGYP6rZbm2g+DNCuxXX/Q3n12cpz8IALglvEmjBmrLY572pDaGw7kiaR4JeP3p0TQ0FlOy
xDnYIz6wKN7oFa86r862mL8HlJ2ZeOQeYhgxvngacS6DQdtUqOTNnaKNtKiMHeuvD/KdnpRr0at1
1fu3IXdf+bH32ArOJoqooEQs2KPd1BJYdSnFvuP0F8/DptdSyrPxeq5UzamD6jfAcFgVkBeRcofm
T1iTHFaRG+RqxyKRa1k8w/BfSvIgYh62iD1nXdZHFyoWnfq8NStuAerxkS2a2ZZ4iW/mNFynCKsY
dj6tQkU+401DwuQREDGMjxJgJ6woO244YahT3k3vSOGoz8cT33y0ie86dueE8SZry9VIinxr08xN
7j1GQKEbETjX+ISPei0BKjrZPQ3SDc5yLRjfG0QKUWit0biy6CVX3q8eE2P8NiD60jCOY+yd7IZJ
XMuUOD/4E4HhPQxT6IoOWFFnQPhjciyW5vdEMycwZ/m9/lfpyUr09jbqzMMYmy9JoK/t1t4VBVtP
MloB/aM8WKcqeIimOaOD+Atya2mGza6BG+/2646vW0eEOoz2pAl3JUqREG1WRLpYbCTryW6+w0au
e/eGxG/Zlcm5orZR+XH0MhZELDyYysIs37lYuUY7YByaXvOObILSfxmHTFtSkFx65yg8QWS8Avwj
aNqYXulOS8lMljS6aHNIzzKqn4d8S4wsHMnB185pBiTURJDyLeWwNXl+pxSnIfANxdZYEo0bc9ln
ExKXSRzLHltcqyPktQ/4sN/s1v0b/lyCTQ3JPMo6sRkV0C+Y8C0seal65zbO9s3G/p2na0bsHwz2
C2VYXsvJPeq+fs71ESvmuGkGQFwOydh5d53FAyVdVa9NMKGzq8yg62UgqSyprU2n3oqivgY9UAbM
2cJLmjXNyFMNMEAEPpBCFyqjuW5AE4ixO4ATbt1p2VnyLa+wgvrsb/K4XjCTQPk2reQ5y5BdS+rV
AHMCvpXYQhfVFHcPpZpKURugLTTf7a5aD2QecFux7oucRSzbfccOGoa9GGOwNR6h57g4Yo+NeOvf
2pIuImr7ZZmOx4GVEInvX2VDTlx9kFm6tb36aA7dLjGhMzOz7OzoWIVIM1vC3OWpHPDoHUWIPilj
f9XbBOQUu0aD6suloylUPw5z/MZYkKee4uvLuQTJPChYFzRtc/ZfEwSL0fjTFum6GL0FKDlzaLbp
lK9jtFOjsoi6krAFTDATxqKrnLWud+sC/Hpu88Gn7Lr8eqNbiF/yYZlC4E+HDc3kriZ1t2HG7xDz
XdOR48M8lgRT6XRlJYaFPP5wQSfWGIDAmMrPUkJxf9einE4KbYRAkRyESz7itUocpn/p0p+Nkyj+
yroBt/AxkM3gL4me9/DrNVBqRzDjc9VdMNgkOaqnEbWZKtgzcQFXnWJOYs6SNUTY5VdTocpCvqVo
ak3SWTOFY6OA7TgxBmMzrzDYCpqjlPzqKcRB3UXrN9eEq6NzYTcezJsS6yDyVUSS1AxEpvx01TFj
0S3DzzH6rqf3bh4RpWAMHYw+8Pz4Nb8yrV3mFLlcXbj0cvaN+Vqa2Dqdg84aSlWS+QwDd91Gnf0w
VLjVxLPhkNRXqQaaNgViaApSdlqD3Od0DhskoiFvJ3wIHh2YsGB9FVrR7bIaR5+nkAHZLRBrB9b+
kL+7lQyXlkm9Hr6lk/NtRs1HAhJmKXS1dCcMv41R8vOj4NM0IkqvTFxURcaPK2MUpRL+Sa/xagEf
GTFijtoynp0SyFkqGdbkgOZKfoU8tikDXQTZmR5DokmLsyibaw0JMigVot02c9dNc9R8rjDDGuTC
TVF5agSqdtO8VUn4koUWvJRJyWKdET9iJsLYKnAnXllwqglE3zJGhxlZWcS+mLJzsEW4dbh8SEOl
mITw6wcxcYtIqwandxltx8va9etjjrnQcC2SO7Eya671XfYuqNaBIEc/eQiXzAotbn+A9i27xFnH
wlhJA7MyA6aFpEHIFLIB55/TzXAQpY48STMF2QFoW/hbI4THRf2LtZlMeukhhlWfjZtd4kJ7xJYN
aCeg58+PYd8cI7vcJn1BFe0gJKin8Sjxb4VJt+ONFesopeaxhqts3HuU+RA6DL8DRRfdvTB8dkW6
ilO8+pNj0qo3OusSxAF4/gFNIgTsNeQMQhIWN8zoUYIHlAM/JFDuLsDTbAgcG2UjT2kMDqsBZa8T
uNEbjK0NO0QVOP8lyyJWpi6AgmDgDtER9dqR3Fcta9WwuBuD/Wc6zyRyAGfUbKJ/guukwx2PnLeO
GFvDge7PK4/ujZHCYxq+hpTIBDbJ+SazIKOZIV+SoHyYUYENxR42VsLDZdb9QXM7c+NlB9VE6SFt
/Y10GSOnLj1WkOj9dkiDY1mAXlHKRza+lNybiyGA8xnpQPGzhECwKUnWYgwBfSgT8LvfrZoKn6Jk
Ur0wR6vdVDxF5Zx4ZFffQevGqyCcZg16uo3tmV4D/XEwpmk5Tng0nVnlRC6XaFW/bjJtWMli+NeX
6U9jEMnhiJoWnSm+wZhej14qUr93ySQJ5ErMXx8sZemwrG59drZmne71EpGYy/ywlOVJxCVL9RYa
rooBdMVuAy0MJ4VkIbAwXymh/wVNjoMlnpA3iK+sR6LdF8soY/ZWBfZPXRT9qgIJqdu8TS18rR5S
iZjIXEyJp6jTxIB7E6Md9di/O9EH7uTH5LYGRvWU/okgNH1izT0K/8NGCJBPwU+VomiNTZLqIsTb
Xpq+F13kbE3lH7OcRZoDPKscAS9WrrP1WbEsu4yGzrSsuw5hjl3fRpAtWriA9RmjTdui0X9RbkzJ
o5wQDo0B+MVBTSb18HSWPTOduutx1wpqISKFUvVlJzBae//RGTBzQ9abIkdk2YlgNYSEemg891bj
fEdGd4gqkgiyySZKEeOEUf71vv83CuYBA3WBKhDPlTFtKcqBLFCwkt1zTau1dHXk+J7+6TPtGQYk
PZFhLK1xVlMbGJeV6e1LE9y50NwPD25eB5Gmtu6xpJkwbf+XsyblwmJQUd9svCaiG/8Js9RAmxAv
CDXLcEFFcIElvj6xEUmoSbyXvubJyIbPyMFmHE3kwgrLPeXFI2Y85USdQPLNx2G5jP+0TU5V/CRd
Z2HmASB+nWhhrSJkTWiZfwywqZkQ5eTMYpvylJVP0r93XrmygVn5qUbDhna6DQwqm7zBe9sVaCrq
kmrh5sX5wbUAXdfEcEexAmXToZ71cxctUr8eMouF5hgBnpjM4yChWxhFeLGtD2WCA/B9kKP+rOuW
xEZASIhAUQuLd6OEgOG6w60xi6NpGfqynAgzZbtVu1BsDFbAkqY/Sco31rSXVOZAgX1tZ4DU9lrr
kPOOc3Iyc6oT/97x5YH5CZVVM3Fw2HW5nNzl4FPBOxr7s0ydDM2aiFR5Lv9/J0orWhmVuY9b5kZ1
RVha2yDysLVriawuoexifopnoU2xdw30Nq60W/Sgt5IZQ4J4BgtbS9CLjfewL/G+z5VQ3NivXo24
0+t2IijwnSJ/rwKmXqJqbonA7FMbFCtpNcFkAteD6EpY+YcVBmzRhgBTXaxooyqoX4QOjVOzM1Vt
LjONk73EVWePPonYjF60DOnNf4yd2W7kyHauX6VR14fbnIJBGu4NHOWoTEmlsUrSDaGRwXkIDkE+
vT+2t32wfQDDd10tlUpKJSPW+scpfM00IkVjV1D1wm/RgFyPC4UgbhgBy1skziFBTkZciDZp3evr
SAn9NkAFpoPuXqP3IWcJZsmP6ucq7mDBPAA6ddtJ+wty4CHsOgoWoz3Vvoj3o6lED4qLLgg43aWD
cjCWyTGFyak1PWR5SbVD2g0nnkvMigpDml4TdYxLCga5gHNWoW4eo3CLAuCpsPsrpxfEFlEJwll9
8hH/sqw9VzymsGP5RqV0fTTa7na2Tc1wn36KkdaC2W3Z+YjjhX1rNx14cWuJI08cTJnhrR4bYshH
eP8iS6AdMDS5tbWrc8nHfQcNH7q3dqbOKOo+kNWCrGpyHHOSclWd/xpdUForwGMo2J9kEiPpBRsa
eXzAaO79oiq2I+ZXBvB6M00Yi6JsSGAjnAdiRGuZ2hvRRQUFxeCKFd20KBZRUmcA9a3bUG/pRARI
LOMOj+Ecl/a2Hz5FFTME+uOz4JRqNTk2AzyP6PyHCpH/6FUElc9jsJv7miyE8C4xci0YX0gbGGGr
CyQbStvPmcdk5DtTjhAaZd6Aopa5e9m5Vf+McS73M1IfguTOa7TPQYZ8KVfyHAywvzHU2LDk3YY3
Kabs8SazgbRdIfBtu4KYreJEDQNmQwit0dLXxhWf8QL/MIova9Y2fKsB/S+AyfxAHJvispxIkO/1
R2MhUFmiNWOfTWWwnxG/LvCAIioOVhD+ZmAgNS7lneiXlOVa6ZOTzxHgHnKmuYlu0u6usNu1A4Rg
KDXgG5pG89iQPeDnMN24yKkdcrNlc7/0eYHnM8ZG6COjFal6EqGXHAMPzDIdo+CQ6QJSa8QDEbX+
ZcyVemWRGleU2YtXidu5s6m7bj+V5sq0cpev0b+ndSN4py2kjqRPTeXMV111m9Qxvw0bnGYwZKvJ
kEQpVtYxqTFXuQkVmdgk7BRCZKlS8ECiME2dUOtLroAztxwH1GaGCwBbrs+T6z/puCSIx8fbm1Z2
tc6KvG9g4LNBN/gXDZ70uX6V2VrCWMIzuHgoSNwFTreTe89tfsO7zAHjnJWRwzN2AkAxvitCL8Y1
4Dy6MXhnm5sbNYbUysSevxun/DrvemCrMP3p5gYvFnNXksI7FJ0mPGMYKIIBn27sV7oo0k0duA3P
pcFVNXWfmBdRxy5YjezY2+VS9ae4CO6avn+rxxykDfXeQSNrGIeArcwEt1IiIZ7qGlsUa0hUhM4h
HpjgbNC2hkPdr+nw7bNkxTYsylf7cL1GCb4zUfpLDOpTev28t7urJcciNDAoXwQQzGw4BE31gicS
MKAcWCa7/tpamp/GkrhbvTzcuhmFbDHpIpoNMYtLMKIJU5OnQRjyCA3ufAq8nsYeJwJvCe2fuc0A
7yXkrVYs0F2BOhJzYJxWUHvJcKQNZ5t7FkkuDnvv4FKrPGWbBpn2xjHeu/EGaFKMBtHCmmll3q7R
44m49jdXRRitOyiovIrAh7lQsA75Hutnv0rhOroH/KSxCQ8MHmMffXeqwotQh1gCm6XcutaukvPz
qN6ttnyprPalzwAL4ggnS53q51AlmNt6fv2J9p8c8ZhVpHuT9kpdoOQ8mvqdk7vfC6MrjzE3QmZ1
G0XbaW/IMMx7L0JKUx6KtD6WWpN0iMsA62dt4YGzI2c/0yWN5fFCK9I34utm6shtJZtz/fhUMyYi
M6S042pai/F6H6Q8R5i3JVo6jkjz1Y11ma1KC7Vqk1WMW0es8/UCqtysBvdB61cq1z8kGiZ7Cc/O
WGynQXTo1RhGgFe2w0iFZVgzIc+T82ASCHJa3MEOPnwROoRr8d2V0XtQGmoJZ0opVYoECECSXAyq
bdN15AVHhGSid0A6P3XovaKkfG+W9iGwh30GvrQppjvLG1d1pCYasP5dGSIMFLyWThZkA8W6BxoM
0p5DX3dPZkraHwaCG1CX6Im4yTLDSRJM+yghy2NOLWrDBwhYSdTS4F7R5DYRUdlmrH5qZIV2FXSx
znrS1hykJv6lmzUSJ0pV7iqLl1dm+Jrz0D86FrfINLmG9tnkGA4hgmvbwycVhvulwRmH6OvZlNW7
qsGblg6SBMnk77DWWM78g2Uyyj7DCMoDzDGt4uNfn9enyY6a5/u6tB+9xH2EwfjAoH4eBJO167EW
ltVfW9JRqYqXGS5yXPvdXTIq7ew7GYKfun3IAAoIqOFNNi/jc2stX5WHKsbGohjnT2Zi9/G7/qn2
cHRXjGV6gQvK79zWpx2weK1pdgzbehstZAJUIARDKdCUROLQkyhb8tUvgvVf9izSoWxukxk2hHKM
BbBoTVrJ823jWOy37nQILWoGPA8LXhahObBtTiv+FnjVu1b+R4maNU3VsyojkmsfxISP0w+KYBsJ
ZHd1inuyQWbIxQX5C9nJUdANYbJtlX4NsJdVCv9w6yHLVMH4MTXWk44ydah/D3Fm6F67wgvwFqiF
FVMT0tJCG6gaCCpRE5mKUf5Fi4e7qmbclN0HDP0XO+sxRwCJxCn3Gf82w4C1kwCNsz+OyY6AV2KB
pE9BvF3T3HuFnfBr7NVd6tunPh8wdzPA1IK0AnfQPk5kREO5iZJdGXC1qF0f0HopMSM0cXRsIxaX
ZgrLnRBc3HJ9S/XiEd/uTzee9LYc+Z1FYf/kjQjIFvlhW8KF3SJxnLNKzK99gpdUYNfbJD3/JLdP
QRRUeePlLJfz4JTnduqfy+ipTPxTXlWbAp3aHGTcdqYABsQUXsOBFlU975aWTbwwzffQyWcnOXax
d8t3dM4TDIomQNhGQjH4dbqvZ8PoMQDRTLnz5dFGGvfwe0tUn9JoXlFI4tCsUR49iTgqn0hNXxgG
By8xWxkzJHsjw7ZKYvgos23JNfVl8NxNPmmqnl9vuZEM9L4Lj8nVBa/HmavHeePxLYEPJ8mOKvpH
YQNiwnU+JaT5UIUyw3OsSj5RPPch4Ehn6gl+uos25Zjyju9na9uysy+NEyNfmD5di7OuS1iGzDIf
g4bIx07ybhsaNn8/gOIc1FkUzB4mDduLxC4afvp1AnP2jbJ+2RFzYKUaVhnHO/ZiWlM6UHXE1NNA
zWQbkGWcy079vXSIOcrSYZkX+jHIkRMhGDjWxruOONRxTPLKtDGvXOAVWP3K3UJ9CxGiEwmdTQhw
XhDjU4KItm0aHhoyME2Dc6oQe0Oag6fs28pHKN7EFnlJhrLKoScnpSFLtrHhXnox70xHWyyzoJNW
O6maGGHha6GfFsHYn+cejjmX0AMPyypuUJ41AYdalYTqa1I0qq5GsMAz3fj1yTGUPPcJ2iNLy0tW
621S8nYsfLCQKSOvSCUgRlMPWwQUhydijXxLQgSM1Tz9Cl0pTw3LvszAp4HIswWla4CVXg9Vdq1H
677nHDvkpn3zWug2R/J1RTDUZwOdrzOP35ddM7E680Mi6/oyMvLcDvUqsP5Z1bY8pRCYG1E751lx
VjUq6Y7Mh0eroxM6qQB57dhiVaAFqkhIpxWzL/eL5vjyCvMS2WhbA9mqi6gOQwB8bGgIf3ci4/FI
XdKO64Hsjol3JpSX/ZO8g2xrKgxnXUSFRT19Lg2jXh+3t4OFqSmH1qxDuh5r6maqHD1eOvT65A/i
LpzH+qFCjAaJP0Bh3bDrkKxvE4ccK1we/YETf97ZFaViS/MCtsWY5YVgNozo84LN0y7wM3LhU13Y
XaC44TfaPABDheyz4YuInRsx87eUcFiUO7mpESlssM8cgSRxtO5HRWmGsdsBWQlg0dIYdFyCVsuc
Bd0odXRFQECfY79o5VkoC4bTEndf1apdyC5lxqZZFUT9ynQN6pyYkryLuHaZZuaYVIJm3MU8lV5+
mQf8OXTJEieTo9uh5+f8oku0zf3fDkrNweIxs1Mxw9cO3+A5CxouYh85aitE0VF51dOtG07Ovmzq
Y196n0u9UAtYcsJH1i7J5b1d0uLimzWqUdkfU09QUj1515OD3NepvuKkmTbGkI/sYTp0CXoUTgrx
MyOGVWzErVMXdN02h0aESGNzDelZpeeCGBBilHHUNFI+ClG3h9w3W3JKkqNmQkYwEn3nPGm7JXnx
sq46JmO+fsusyaxad03iQY1Ofnaoe49+cAoekHZZ7larkp5azyqPXoDYre1NsWkIYAuBjWn2ZVSe
ww+MVdXokJoTFh+8q4gIW0bO/mrZzIlP+LzABJew7TnThOJelzz0msOl0yj4ebKpAhrxexgWZksY
lLYsK2RYo3GLS6I7ctCUi7BjhvGqmUIAlWts380+zvtXe2A3Skf1a1Fjd0yp5RJgJ1oC0qZxc13i
o1MtMtlkQVYwz/O0mVoac3LrsTCgN6FuvSN3D3ygU+0SqsO7MluuU9/BNZ8sJ/Jedrgp6EWtoo8s
/GVaEqgDG+1Gk+S3STo+lnNIilXtQr+g5q0k59JSrfLMonxrnO56TGFknJK3TetmxKFUd6pA0+5G
q5VeeU99kB2MN/8aquCjdNiX4hxFpm/g7MliGiirmTLemHAg5UJsnYDMVUgGUD992zFJ6aVHA4tE
0hFFZrXaDek2g6g7JNELR2a/cVi9sNIATg1VvonC7kUY7m9PcNRrJ3hWve2cW4kez9Uo5lP3jbtq
b3wCPIVPhkCuGrRUSOYKS720CZNXPu69UNfbOtpOAvlkwBpbdwzalOOG3GTRRP2NIn0rIVzR6uAL
VEh4+3q34IjZ+9D4NKGe02KYjwtb2IbPvhQVIsyS84RsD/GNDLEYCWKZKpTgpke/PD+1QTwcMp7V
i3BoL3MRgwVGbL+4JW8rGTw5RdDvxJLDOSp/pxJyYwaL8lWJcL1PlmwXkc9hVEz8Y+DD7iXDfV6g
QsWCYeqZVEz5aTwgWB3V+05g2piT+NEoQdNSwUXjD+qrcbUAr7ROUxJTQ59hkKHWUHUxt/UM+JEb
qjddJmvS6lnlugHYMbp3S9bSuC949RVKnzGY20NrruJITtzoNhH4fkgRWxnuhnZl8boiPswLwNlc
4akI87I9xvZurOfrOcLTV1f+ZeAO0yVBJz9H+1e/VLSgjxVC/JoLBDMWEICs90QFiYYnqqOoU1NO
ReTBhyHAti3abwjGbOcl1lFMLhnAEdgq+5B/ZHfAmQ1YnKbiTmqSFxpMAPjr0VPOP5XfBidUlOPl
MndfGaoPskwLaztP7HbKeQKB7VBY9pwIzMJjL+gytLfxnNJ4EahdM/Xo1+kh9iwZ8znF7VL34z5F
2S0JbuojXk/EY1RaTNXOU87vUjXVDtbRkkFEkZ++N1SsaRJmaMWgGVuiQl2K/itl6jk5cryzaOnY
dkX0nMfxe6K77Mrr6YpIpIovU6shAQWhXOFTiIafDhVfzQmvXLDPwEn2S1EDDY0s6Lr4QLtAPKnr
Et/gm/YYhNFnPgWXGY8j55L+OdFVM9gFcZ4WOnooDrkdonPp82+4oTirkFQTMaceDKMk9MiyiX9b
OmunyvwxnF3C6mciqWv10Y3I+qp8JHaMp72wRUSIuLkMurPyp+TWLLizF6ZZhHgF9xQ9QUkO35zg
hCnr6qc/2eXWKIDLGD/AqTM9/kFuMBckCyvfTGgC6rWJjISDHAn17hv/KMOx3AoUXIVP/oPrxoQO
VYDUYBOBJKU1aDpMpRCiOKLyl8BhiPAHd9oGUpu9V9bP3Ue6RIfEw8OicemOY7Mr5/slStNdiLB8
6/JqhjmZCklKX1xSpdulQb7EhfzGc/9GcVjOVG2+Zt+nv8nCH7TAL0eO1VwpiyHVIhEihwDK3eWm
6uS2/+gK4e1FoB/9rLpa8HcuA9Q6dib4QZrF/HcHm+gu1Dmp3Ja5n5frULMv1u1C+F2BmMmgt3YI
YKwTx3uI2Op9RamDyMRVPrBgpv503Vsk4nqrJHsWyKhZK3s6npkVByRtQJjS3ay5IZb7Wa7INkY9
YnaK9ww3OGIH4ui4+FflMUpRhTYz6kFhqgz5lQ684MimoSLcXZFulxOn/DGTUKrgoyBiorrTrnfd
Lh7j54QSY91hChSYWORY5evWXbaKLFXfMbd4r158IWvOQIW3XDQk33VoBiey3SNemFqPl2XszDzT
t8WA5H2xMND0sU9uaoxMvSfMdJWJ2VkXExZo9m0e9AhI1QmNK3HOcQ2g7oS4BqaOuHcU3FFCWY+P
5H2Ied1KJ69wyndkhmYO0YskCeaC4wHFHGU0aa33WcfxMS0aZCIsOS5i+E98dnuvQz/VtiCevWIQ
JZsW4SdrdGMm+gNRiUmnSw5z0z/lLQlN2D3HbdnxX5N2nzp4E6V1tRtldWMRGLftsl2LRG2LrDpF
bMF1lEalvrLVnv7h5GokXZqTq0PROJCS1gHtWOmhSTh9oqCcjpnqf/qj5JiqApSTQfgYJyUi9h5o
ZGiJbZk7c5W7cjkGNuQuTmTr4scf//L3f/uXD/OvyVd9WxcQjZX++7/x5w/MhF2aIDv85z/+/eZt
7L/av/7Of33Of/uU7cP/ffzju+7+uH7YP/6Pn3n4qm/eyi/93z9p/Y7+66vzHfzjO9y+9W//9Icd
t0k/3w1fRFh96aHo//pO+FnWz/zffvCPr7++yuPcfP3542PdMNavlqR19eMfH7r8/POH63p/vVj/
8VqtX/8fH1x/gD9/PExpv3x1xVv1+f/9ra833f/5w7H/5keOH0QeqUNeBF/544/pa/2I+FskKPSK
IjcIbHa/9SPce73684cv/xbawgO6d/hLru+6P/7Q9fDXh8TfQlaEKGRdFF5kB+6P//zp/+k3+f9+
s39UA1q3tOo1P47v2D/+aP7jV77+fNJ2eKhtTmu+tRUdC9aPf7zdp1XC5zv/BwoOPSSaU7gr5mjw
PxpSa4WWlv/CnnqzWO993xGoFMbOqQhR15a+wpMRu/PFaGM1eUySerlpY5fk6KpzAIlBVKKARdu9
z3rUlYKK9U44coeyiLRDO/wMUa0Ci2J1SR+gfmLGmg+1tPauGtlFAauf9bjUl10zHDDzkfRk0Lvp
RtYkusOj2gViNkCr4cLtgujgrykppPkd8YMs10OyYI8PsW0VvkR5Vh2sDhKGoURs0PKJXWpcs3ct
F6f4GopdWbdNGovj4rDAhO18RKbVn3VbHoYivW4TTAnYSq0t7CSppy3+kckietBxy6dqBPluNVdH
NRcLRD+R0e1IGwT78cXZdUnKSrN+2C9J+e4GEXdpbA5JYChYX3xGBPeraeNip4YBuZP/OAQ4fj1g
n6Cx0Y6YgHqTIqNAY/woczT3qU+f95UT9KtPUa51eeEJEU76MDmhxfQx+VwCy0b2q7zJhXNsrPx9
aBuioMfp2QQWnVXkeoZJza6uO8o9Mr63wkX31hX7dtC/TNa+ELdGSg8vum4JSYKGYWhCuNQ36clW
qL9qN74xOcO+7U8VxQjLpRFkoSvQSyQkV0K+pe6qA12wI3E0bg2aUht2A6Ev7GGAQGVyCiIbLUP9
UdcE1HCRBcxQztAQtxeAK4yowLIs7vqeB4sJIQR+J04od8cjmblnZNmYNqIg3M3q3e/KeZc7/n0r
0Fm3JOCUGZ7Q0tul62rroGooksrbqwapn++pp5jsx2PBwbo4qXPT9/1jp1OXDjq0DUky75LnVggc
NlggxrRE4tsxZCBYegi1eQ1LjelEjXLnu/mJERQbyGwnZHjb+taiwoCr6Wy7zDwWuNZhNL45tGvA
rS6jc2OqCcfzfONhBWj9NbB3IjUhN2xcbCXq4E3VSl39bgYJ2L8mEfYOpcx4+ttTpN0Hx2uqm7ax
b7SiDCzzKWMDY+Mm9qF5czIHC2JWbNJXty6k+r7txt/pjBIylRF1I6iftXiWPuFUvvDOfR095WVh
7gShF+vC1sPq0PLjorArnW3bA7O6axkuOXv4cgYyPoz07mxLvbbWnbsAgPXa/uVyWxPBSg7BPO51
U01ntfTQNF1wM5GQeBT9iDRDm2YTPNsFwo0RIRrLZwgcMVAuH459eJxIMZqQ/JbOOS1xO+vRkCYx
1KviH2KgzNFSwOqFUqw9rAnRec18V2I656dy4EfWsaO7t3jnODqDNjDsRAEhohu7DS4qKwzWzIWX
2Payg9W0L+MSnIEjxqPfN3dUP36Zsmelbo131Yil2TukJmx7QkR3ncWvskNjimvulnca5gidnBdd
1dcF6i0GMFQaBpIsQAIsvG0cwDvHDigTrTJdFflYaT6bhsJemr3rsyYI4mKx8FK1BWdInzC2mzXh
Mk9gtQhiyBkNh0sj43cPrVo0+tRWh8FT5tc3paBXs3eWG4GjfeNDluMooWkKHA1DGO4P09rkqQ0E
VIYkS0l3ineCIytZ+vTYzwRVUCdAxjLGyKaHtE69Zu87w+8ya94Vf4Val1Xv/lNZIxaGPAoPgSh/
LjblXcrpX+skQFvR45OfCUZVpB5sRYgvEKWCmrt7NCmc/jkys9RQGTRmR3twf+HVK00xnTDeBET8
hDFJBEbvA0Njw+DaYOCZ2DklbhhvPRsmfm1O72ZHOXif0iHmMoDSLlcbWTwx9804T4tq59a12M7k
sW6lqX/7Ay29uSQ5X+prpzVglcmeXBZ+4Ij9KQ2d2xQCfq/qeQLqGKHbFgEqL3GAOeqgoq8m4/MM
aAyyyOUtsuW4K6LuFJZqpI4R61o3mt8rnzST69g2DJhzGpLXLdOfI1UyskOMGTdYWJZ+OAXk4vHi
p+leFnm880kpU1Y/0jcHjF00mNxWl3DM7ApdS41XTNVdsOw8/nct8PzUFuuOh8tc9ll8opa1R0N6
mCsD8FlkJKjbqE1jyfqqYvYhIlrItZdoawKgZtGRLV9AH1olwSG2ngEqJIqhhDTZXJIynbVB9BK0
H7M1n+ZkvC6jyrqPq+m1s6TYNB6Udtp5/UNeE25WReGVWFAr8LEtuvgTsRHVIZ7xYkpnM8Uoegy4
0SbT/XMozCXHot7aMfevLqz70Zk+1+cdgQUwObLn2IvVIc/TrZVitjeO/1iGGg9QQieYlU8AnMjL
shFSMrHqy3SVv84aqDGuifEkw/nCnjWeHMjoXbCgU9GU0WX1tp89Eil0saU6gHdVSeNlX4OgaYen
uZ5t8n9WjrwBPA3S8dkjgEXCQeXyt9shdjQZvE7XoF/pvPBmXpUpq1TJaJtKpXmoLi1kg7zrxBtG
iX3lY2JTk/2Vs1HLnOaXOJywBCPNWLW8IgxdlBHJNl4cnJLu9EvVoXuaXfCu0O2+REt4EmgMZLv4
zrr+Tsj5OPLnqKno9uE/agHNgBRu2fTGK3FzEZ0WcUltVDI0Wz71Pcv8YwdSe0TgFd9gFTujr2Qe
8dpkm0AcGVp3t54URPH0PR7janicfRKGbfarvZzZzSXv18GQ+FHG1y4TWej4rEUwgYchwsxuTeOe
swYXsCMuCcoZ6QdcHhDAvoy8XK0mc39GncZNvCo7QT8nVm4/RlNqJts5uIqZCK3YRSbfJs6ercd0
AGMCS3kq2dUwHGN0HMkXoFLmpLCC7ZC9F9x7VPIEkMGHsnCI7r+2LUw1jt9etcIZ8SK412EZ3kaz
guaNqHYmrmfSZBtlsqZPyMHrN87yOCxss8F6QZKDgV7rHp53OrOnvTkWCCA/r9pK9yhK+F1ciJtu
4R4uupoJgTTcCv371KDr5/6/SY1NRQI5hYFrzJFsbSCrub30cDjA7GyQBe9dt9FnZ1Id2n+DS6pE
rVEZcx1Y9VVrHZcxIDy6CTrQM2ibCfnVhfS56cMSiB9eJLvAbgw2cMW/fMuzyBGLxvSC0crHMmMO
msTgPNUNZU1RgAGPXLfClZegH+l9V9iP42i9D7GPim8Bj5hL6ClRYdz0R33bLF7EgRfw4rff4Gzh
vWysEKdQ4m4rREj+qIo7Zjwyhr1ZE6/Oo6Tya+pHlROqy7RGKuh506dKl9tCOp+zXEgaNyFMcEHG
aDXQazo9IDzQyLYoGEyK36BK1e/UGh982nBA2tantFDWySbNPIgDi99n/+EITaJzeWoi8dKGoBBj
5hFlQxnMmjaqQyieMvDGXV55MGp4aqCOdjNPA8KgqltTVJuDDE41BTiVnzzBcNdrhM904QXQyWnl
IdACXe+4Kv34NfBtLmFXQzAENqqmpdjAg7G1K5xSVj94m8nn/42AQHlAwUSIKZe5TVySXk0pWsNv
FACyEb44MIyWYJqID5IYtURN34fj2NU5cip3VztYYhoRAUqyX1/5ab1sknIKYLRp25aYR0UUqh2G
QH3fNuJeN8WArptXKBhDGy5RJNfetJwhncM766YX5WXTCjjyGaxjqoeDEdOdcqiEKiSpMQ29CGNJ
44UH0Zpn3ofNoAjk8BwG1leE5UaU1F0g0npzMLOeOir/NOFS1GTNV62q3mUbAFHb0W2XaII7YQZD
Mpz2jk+omBnmx15YONeJP5oW0hCGYSEezDpWZXhayiS5bdvW3TGV3Dkoh5ccBgVggXuJPtuYAJum
cB7Got76VIrR/O2weU1iPi2M4GHmgP8Y+HaUgzS0kkUj/c91XRy6+tz623CupjtfApyYZWCjcWLr
aJNvaDX48QbP+2yBfvFaMgPF7q3TY6nNilQSEtUjs54Ao5XrvJS8zS+kWhPSR5prSnCi1iFxKSQf
zRQUwjTyKrHpskzQ9MwT3zshU/uwaFfqOL/tavtYRyhpVN1V9JbhMW+K5anjbZSMdsDia/9SToGd
AMglnbicENiqCy8k02jBhBxJ8ndQK+VzS4hrEb92onN3GsF4JcZ3IJhgbwGIBVM1sv5BzeWey0SA
ynkYUamuTFQ6TN7BGRe1xUAstAbtqbJvCrE9+hi8Mb8aZVszxxBx049It0Bzd1kARacS1rpUtls1
zyQqddNpYJI7zc9Jhm7JpCRVF9L8HuzpJOmJKzj2EO3YJiKThh2RvXmbOgn65xp0VJf1zzKQJAd6
/VlIm++CV10MQwwhTxdPWQXdlZrlr5p3ckoiDE+SRQlTPlHgI3hfuEv80vpJi00Eq9DIQTG03QB8
wCneN9it6NJBybz33OA+tNXvtJxYoqCPG2Qp29r0JzusGA8fkoLIHxEaC9V0dgrCCXzOCj9ArC1u
EmiYpeKd0BSfVgJ+HIqWSNmuv5yJlDrA9uBWcs7c3E+JZEIYuVHHTmMg1TDL0zQjQeLFAaHD49LT
j5vxyO7qmmOytTD92F1OuqaiEj7DXvjlUMaXuf1PjH+5hQzcnc0BvotIcwtXMhOQ4brLzkPnY/rA
2RKm9nNXDo/YSldAWTJTDcG3FXKUREXQ7uAcni3yjzvI9n0gzGkqEgrZuaXt4DqoyEofWnSko4PZ
gQS6Ys6OzQQP1jpnHGz6HNXyNS/vdUSz2AUCsOky0LSQ2ymbRtNDKFX18ok+tL5ENEloPCAUGdAi
ZOkfLwf7KRpX3673XXKwuws5dp2df/v57B3QBuwsRca5ZjTiNKAMmbijsLH31TQu+6gjQRTHfTwH
NPBQf8PLDaUekITihK3eYv679l3U3nWMgCoxsA/OsvYI0GfaJPeTOWSR6K/RSZ2q0fqcfefFs8LH
QZAAQpAXiz94zwV+9hOo5b4p+4+ZgLYI7hHesspIqS7D5nXl1WoH/e+qYxLubU17DHKSvau78zyE
fEMrrZFG32zSuOGR+GyqOI1gwsqdPzQPPJffPe4s6PIRYod6pKqkmiqRlMjHKUCmHXxMKZrqKv8N
vIo5l2JhyZpRJW67RwTBbMpl7ZE0CEMQfzsxqXhl9tpONEzUwWMldMwG6sLZK4S5DX75iXj/LmNa
sryciNbY2S30wfKz5gG3wTAUP9VMJU/KEZwGsAezpUjhnNRV7m/GwrD0VulTFKLGlymFbl5Z/BoV
ejAzjZ+El2GV8mO6cfSrp72JHoz2ypSIsuZEIFuHEwcntHaZddUOQXAFHlYDOfJR52m02tfOD2/J
87mOrIxqYg81r9tLd5tB1+iKh6YIaDzL/Y+iwp1WeiTakUcICVpfU/bFrzlyuz1+gZHUsNbFMt88
GotUrJxEk6Cf/auZYrel1gAtSYQWl+q30qkwbw2PNFWXywlakWMONH9K/MM8g7/4heI67bLLaSKs
1g2RHof4d4oSc3s+VkgYilvU6K9cuwSBI5EPVtX7JBLEJC5smnKwSnTEQAh6zcpLhfmEIBlWbovM
4sqy8eeIzZB4xV6O+tIk9dZQLRqgrMrs4tfg41mwhuVtzRIbS8+5Ao86WGQqeY2MDrWgNLyIxtNs
x80pF1ZBO0x2lmJ1sv4lwVrKXS37V+V380Guhp/K4/ePioMV2I3fFxXfDvPBX5rhoStHFjlDZHwl
MFKh+g6Oeep5m5Em0hFDPe5lCk1cv2YlSL5XnVVaFieZp/dKD+HB+PDMIeuBjw0D3XyxVTnmjXAE
UnLtDodHfBs7Q7yT6MovWlF/e9zWh+y9LdzlBOwHsbC1c8xMuTNjTW3rCIcNxbpW9LNcxquoGF7k
7Of71JKcuZLoreoxa/vlRHq8K6vqmkz/oK9ymkbw5v07e2eyHDuyHulX0QMIZYExgC2ZEzOZnOcN
jOQhMQMRAALT0+uDpNtXV2Ytay206LbeHKsqFg+ZmUAgwn/3z33hvi0TvJ5xKikvbOvV2jr+9pb8
WOrgIRUhAp95rNFbN+g6dJG8rpP1QoGa9DQd5oxO+ZXChyjWe4/8592qDV20E/MvJ5z2diWGMzY8
nLSikxtrAEMNJ4/98sJNw+2mMM5SSDxHm3rSWxY6cjWRRddzmTyVVkfzne0mx3oUjylZtHlhh44T
N97EWZNz2GzxymNTOvSWd5+Nr6mrmLyococEPly+c+qnTU02479eVzZ1eJseuP2FAI2TlBVCwAxP
swTMD65xHbKNPF0MrXUupSNN2JxMlE6woDlse73nX4yMkS+qRTRburYoZ3QlnZ0xKfpSWhUdMaY+
EHN0tsMqEDoeibeRmF5VEPIyatspsGZKUO0eTSQ3SGtcYj14WFT6ZEfZCfNfjUaDjd5OmmqTq2yT
FFTiukPHwsnYL8rbfTcWbHUS9RLG+rtKg9cFYuE0YyjvAIBShbaGsqOz1Ij3zmpRSsi0N7QRrNGW
gv1dqR8MPex2LXGiaAWbpEvfgxVD6lACk9lYP8262YE64VK4YAjKpaP9EdhIVUvtKMyNmiTuQrlR
NSyXVeq+FfqeE+65XtziSeKSHRu2OyOGR66m3wmqOVnp8M3Y8ePcSXdTklyFx0UcNw53bSu3au2f
sEzIjhOsWNQda/ucdIFzu0y0pDekeXyg0Keq86msjp5Vb+OHyuVvMdsboVnQgrCHmOdZr0vS7WKf
ahuOqdmhat+qJfzwuvpzDYAOg243whretYl2TlTRNTaGPI5t3XM6lMepDn6a3seP0w54K0SKFyJ7
lmphf2ZuOLY3SB3pEcWzulQ+bi5r6QmfwXFabN2BcSswAvgpFC+Bsj2OiuxOM6LYsvIMdkij3crd
xy+SpJFzaZXlQzeVwykZwoeioal8NGxVsAOw1kz8bh7EgrlRj3biHG2VvtkkDFwNigTPqVvTcUnq
uR7DkzW785vAsDKU+R/SzfJRSELkph5JQaEeFUkUbPhskb9y59LP+vELAc145VbyzIjLXF8T/UhA
vLdoARC29nKUL9mwunxoc09ClrR6+cinNkNbGm8TrRwKrM1LIKh7GeYp48HBLU//RgtfE0VJWKQP
OCwut4N60aUa96OTvnQ5Fr5MdsWDXyTPXd1+Tb8ilbtWlZS5Zs8qcqvrWjK/X2yVcFYOm93Mgmjb
EB/aKEh3vhgUD6+eumrz2vZudrQ4DG6dhbrBYLRe5wy6+9T7W0bt3q62GGu7sMXORFm4o/2BsuWx
Okgqn7YFgU3SiUjoXmKmt2rtj6KFpamtwwg8fOmYPHN1dLdDTGYx0x9VY2+Qvqpr1dlYZNRBicrf
azvuzyUGPs/fFLob7uOK3qMyiSnvSnrSkLwleRGHFGaP+LiRsfBmLhpXqvvSDuNu9vW5W+KrtGp+
4AfTHVxyXY1RHDKwtumqGTt320dDhvHwJiZ0y/wKryamMJSerNiSa2P2brBadnW1XNafUoB2ViMw
k/lzauJxF4T2l5+TgxsHikNwFTI2cqEzaOh9bQuSPwdGEYz093HC8lBrlL3OkOz5F+3GIqjQ0Nma
YjLL0YWFoGqJ7I17mdkGaJpjHRBP9Jl82mOZIvNJNg7uDP4RvfzFa9rvQtE7Z5qGYF+OwKJDgoO6
YJ9STOpGxay5U1AQH54f3aH2r/wciRGXWUtRFCGEuLpX3nCLd/yp5XaEQ0ogl6mDOroMVG89YoU7
5cCeyXrnuSgP7TDgBqpINvlK8nHxDK5Tl3ZdFb8PtKhurSHGzg0+ceszT6q5mSZ2aRnpgE54f7L1
DnZzlySIuzb55TgVKo2PVF6lJq72OnefnGomQTktrxi9qYz+LVz1kPr6Bo8tsWg2NJd2Ib9G9Sdf
hT8isF2aFWR46weJddqP6xtQEJOmQKApH9RU/QxBt6v7hvmPid/thohgJhl9uuDIxIpsm131ZKJy
vMgWA5zUDa/DHvUkSoaXLvC3oMjOwTsHEEdgXw/B3qMqcFCe64dBY6kJGjbr8U5E01UUzFcyKA79
Gh+pW+/brbaZC3ih37oLm4OOgqnMeG9c0vPc8MZSdOj6N5j6zDYbms84jGCHNeGNreCAWBvud4qg
ly8S7Bsl8pumBvxQVSOWu4l8U4DlqL7rAkJaKmL5deviKgSLezNKjstMZ7piSHdw0TLC7K11F68v
sg/N3rWgA7RhRHtZrZYXGR+JJ1MIVQ0+EjZT70mJ+ZgU/ftAheSSD/mxh9YyI1WeDb/oXlT5FQPE
q7mS6dkLu3cBTvaYcsToxhl7VJDiAWM2xMk+a/CADpvEI3HpwWA6UP/FNp5sqSd5lwR62altw/rU
FQks2Z7AteVSUuwOjdrIjuxpYMnuCE+gufR8r910WoPRDR4xhH+GdkgPh6ufcknBXAD30Z9pSfc8
iKb0BrI1dooOOAkdLAyCTnDOzmxXydflGI+xy2RsiFJf0KQVFsd2nm7n0gWEy95YsBe/0hEA8GB4
X8LLFOsncRQoo42a2AFhbt11Pil1RiolIJS+b4jQjTJmUwOY1fFHBvXJjQdteG6sZQuzg0mf7xIh
EBw926oBi+fZ100O4D9JpDnOFo52rFCoWuxdVSPAx6U85kEGAv4iK2P3IDkTht5R3h9zt38WaXxk
MyV2wsIt2uF1BOY9HaqBfl4/weLYAsi8HGZDvpufzuIIPo1Hw4nNILQM4FjUGLmX+cgVXijmn3Ea
S9JIzrOZGiYHBRj0eEw2kcMBUsNJyUKnuE4ccGs9cMRSMHTFjsvEJgQSyLmaUwxVgWJciGokTXIT
GVb9ybF2TVg9ZgJKZxtwxlct6X07wFSU+eJr8utm69bMSBnbywMXxcHF/7MrrPgcE7Y8Eq3x2GUf
vLmyd6u5QC6pAgMAw7cz+qWc5WOa9U8LwN6N76df2avGtX05uOGAWDt1tPxx5i6LL89hOCQVBu0o
dd59ukIW1ilS/xeMfDt1xBYR/LGt36IR4WZoKc0L5z+OH70yL8ANZi0fpguTrXQDrO1qn5o1jJwu
u9RucKINIJQn3PVmajdOn1PXSOgxyxL9EeRsB01Jmiwaxj9z9dvo4icop2ebh/riQU/v40/F/mIp
GDUGGnf8YPId280Wstray8sb3dk5mJO6eKkC9ekvVXV0u+onCIZjY/yZYBAG+dRyF14Pr4baabCA
A/J1jgqb6VdkGU65bvLSivqloHnWKiRLSAFOMZ6mK9lCSXISeDg5yhMudplcidzigd6Gm75Mqtva
IVsY8PiKbffLhPJYFMFP5C3etoBNaKVdCASYSSFTx9B4FsQgnkYz71s9lVvhkz/m1EL+nVzeOHkA
n33BsBUHcN5YHC0RO/twrUYYMCjLJXjC4QphbyEpCKUE+EiyFm4UWy+dmIvoihyJ1XFowwI/My7X
PvQ9GmYvhO4LVKv4im1zeOBN/xhcblErt5nORoxFPYbwY7c6tPEquM6fkZH+cS3i7Kf514r0V4Ni
iw+Xne+QCPs8jsRQMvNTNc4HaRqyu6vmGnnU1KGMuaupO1Rfpo7vEYrOVlxU+OI6tDoG/2rtzXPM
Cush71BmBylIAZko3iUckiDh8T/HQf5nrDCLVjL7TmQpmMPWcL9oRaU9o4S6xR/su0rIqG1B9kt4
SElrg4tpu1Pepz8OTHvCgDQn4tyftn1mPhw/ubJJxV5nkUMMzf6JHLvciZg2Dh+8+sYbGPlZo11c
Fz1TWTGiozMng+a+MK5ZaDGOPzI2y9e6qhmZx5/sZuB+DpQrNf6nMPAFdfyYNnCV63ZiZ0L1D3m8
cwYy1S9ecnAo12o27zogBDOgLw3zi5EVpTiwRXEe5/cdHzinn7s+t5eHUTU3MaVZO68Ef1u64YM3
NDxzHEAm4AZBYsrkKwwwnUMCJEvFfgm45JqDH5dhMxmGmPCEbnzCdKdo5JuAc4EiCrI7J0GdHvwM
O9aalM9CLA/AQE9YgV9xFYGR1N3aN7YwnJccxqJlZZ14Ep2ojZaNaOny4Nx9GPzyvidwxoTE/TMa
AnIj1O5dP+bkjY8I7NO5maH6zRMLHdSoNsMa3Va8a4PhOBTMr+RyuTmWgrz6DO7Sxc1pGxblyH8t
ZMXDxBOPpSuYwLPHutIdwgc019yH61AyT4KOGRC4sFsH+SQ5fNL+l9+2mG+n+wa9eIipfkmr+Q90
KgzIHaN0gE941KvvfLZutKXPok3NdgAVtmUwczfUmX2ZSGhgCzNXMyPv2AZQU5rdcpOXH23hXhBL
jneqFPfaBS6mXLGtWmuAbIEWwzXKHS1G7xCb5DPP4Gh6zoNee298j2QcUb2afJEXX8Zliy9TD69A
KE99sVJLRUJDKPWTp1krSKD6juPpr24APkeZR4isTJGoKotU4pK+hl3v0Je+nKqJpuIsj2mawqxF
MwwEnuCaz+9l0LPYGEx2AHSmLzohcFjJ8gMPnHuIl+a5n24qeqfvC22yvfEIU/dh/Wn6WXCwnD+X
sC+v8xhsgMICnKmN0hZYWgfWFF7VKzhq67GeXP9BDuMHI5ViZ/oazS5azg7PVOHgp5WKkWkaA52M
++qQK4+W4F68mDmEuNl7R9uNnO24kXnEa7PwZFU23FMKSq78Nk/PXbO8e5WPHBDL8TiMljo0NcSy
YXjyVgU5q68tjCOXcTsznupZQQpdMyrVJMEbFrqWaVmMzCDRp8vo1Nhp9rFm55bZ/8gToCNLH9CZ
MF9oQf0OOv5tF3H27Af/13dsGPWQEm1a/xZZc0bzxWnIbryccKJAFAK5BZ+EkvaOdCIp0flgyP/T
9skY/Z8bv8K6HTFe6jW2HMuL/tQMO10zPjLexecUvKYFiZSGfhReV7PG4rV0KT7CHp4sqOcDF/u0
DlCL9t3S2C3+2ch8yZcAPSgJcHGsbbED51kuc2ixbP/yES3dEsm7QcLxR4ZKgZV9dSJ/rEgqOKGc
SbjyWbq0hssywajDCREOLu2moeTUkyYIwtO9I8qeBOu7KMhJ/X/HcDv/HzqGpf1fOoZ/2q/s8x/M
wus3/JtZ2HH/EgI/bhi4UoTgnfnKv5mF7fAv/t0Vwg09Lkkv9P5uFg7+YsoqbCH4Hv4I+aa/mYWd
vxzXtn0ecMIRPl/775iFo4Af8h+8whY/F/+y77jhP3qEcyDrbQ31HOZcTy+Ja/yEuXIxsFGPgAKD
y9v6Y1TdF1iJ30JZ2EdGxvO5Eyzmsd8gtCy44GPjBngm5/G61EPw7aRsZBn3dclmym30EpOM4Z2n
jAKpJ2zCjf4MaNqeBeFrxpCEkfBlTkW3/Im5YY8MbOttSXXfWWcodkwyYKmLYDqGM4YqCEqvMWPf
58AmQOL6o0WJxdL6r3NhtbuwJ2frmrLcxxmnpUIxCRpJIYAWjdoDd5y5X4JqOPFyo4MbMuNkpAXH
ObDynayW6GRXbY+ajKSVxWzMMofZmjNFnPhBhDWU5Kb+a1iGDo1ZvoWSFmp3JDXu5zvWGWjxk7Ny
SGFAHeZccYCaR4IMddh/ydAMj21hh/tk0MvvVBEvCfOA+RGqsNbNjUl6ehxxx1ZP84x9FkAsacKu
ap/tNpguLX9thgjzRBzLWJfXGBHlFZ0X0KbGuQdzX3nJHT4dJmQWMl82D9av7pvlGpJ//4IRZvhi
vFZsqjKKCAF16VNJe6cgOC/lvVmQyfBE+i/BOJfZJo2qloRy3EfjChfrUUpixzO7ZCoguBZlBgvA
jdof2tCfeXqKsz+l+iUs2HrZiag/hRzap1gRQr8AWsteO8Vm2TRVSgUioJkLut59sKVZRMWUjVNr
b+UV9Uo4PhhhseuOmcp72e8oTX+mNLIhQ52o59IKogENXhTX9RyG9zLz3ddZ1/LTRDkTPIwdnCCH
bmsi5Z8UiBfaDrAYZSCA36Ei2tduEy8vfZsVj6LPyXr1cx5BfRmC/tM1VX6bGeZ2GGgMbcbOAISN
fHuG0c+NzVtE+vMaj0v5kiACMKhSA+pzVRZoyeRKOwjpj7lYfWaiWZ9BGm+YU+Xld1YisxD1BJTQ
DMFOpmzLuc+XB+UAD+15+zCt1P1vmcf5pvJwDvSe8o9xqtS+K+3A42wcInIzZAIMAF+kq2a5XUaL
/FYiKC0LEqCQKY44yrdLsPltezlMIAf6uAfvZhQKvCV86xC0FkWsTTNRbVf3d0s1sQ+02BPRCO9j
BtiwrbzKDNXqiaxuTZLv88SBoRM2Qn1gwrVOjsespLLH6GoIFigRE4yg6jIAF/dGQRqzgNnvI2YZ
aVl0jCw7+xyMzIa2Ffu6twyU5o0DP4HXUuWivbRnMlSnYBi7N6zc/OhCjt95hCC8kW47HPKp6P9k
I2OWi2hMo2tYnfa3N07qZcBNbza1nVQeUwDbvUsgKpyaLB1v59b3jklI1HnTLm3ytHiGrXNkqgnH
M/nxm3AI2i+OrJy/8LRyGVayqDBkCjCpGp/5c77Y0UfLHRBeBnjmZ2SUktmdIYP76eKLZ/zqJArA
tOqY4Mi0tSGKqQTWXFoq0teO0z52eWTdVXKk9U0TP6iEXM9/kCUaAbfb0p7Z2NqZkNym+BHdZrwC
PuPvs0q0j0sDG1GzYl/nM2MoO9EcN6a2+2zmklSjrzuB9galdNk7rbSeq27Fs5JpXZVub7VAuURM
L5rc6g5sj9Rh6PL5SGnddIxql98mkdRRdJHMwkuQCv6N1TrFOSa3O192jbNwehfhdOtBZ703cSE/
q9jEB7cNCa8WHGr2blnh9GOUsemWaHktLGND3SJ996BsWz56aUU6DJ8FJDb+cRvxX+/BB83vAYsB
KzGdJk2qWZhdL7rIhe9+DnMhcKlM3Td2xeQR3ol1ZYdet9dpla+1Rwz8eWqUlyFFosOlwzc+uGMz
7BcAkJizM/osndA5qLSmnMc0wbKbdAwIrSsm8txW+mp5M7pkHgds/pYFtLGtrHLPJ0KmAsMmcbes
ngN3i9U2vRuxLr2H2JBOLYvyUwHJ6nYA3nqjFjJ4MYJqTBCG+uA0zkHo81x/HhNmNhfDor1f6WmM
P25tJLVKkl4yq/eCe3fKqlv2loKGUoPxrbIta4Oo1m2LyNeUDGSrkgCuvmH0TjmjuOg61gEO2Ywc
tqPXnUDeUxQ9yQmuZI+AhR0GK8mIsnoFJmT+LSwd0i2ZNLfJbCHjtrq+6semx28mzQwqk73qqjmx
r+SgjrfOYOKUmBA5uSkJ89XXw7HXHYcdJzaRSw8TEsssosyglqoMNN1Y+U8eLhPAfXVevjNOsO/Y
t8Df9S3Khwie8LATy6MVUHyIUaDwAO37ULmV7/CKhMPBvUi1PGViRSgNwZSSnCiCalvixB+3zKk4
D86+Fz7pfpwWeGw55i6QESEuaXLyEx/dBE0Do4jRoiWgjHDncwINxFNXO2h/PBZpmOlyM974wsIQ
D70tuUqayHuJsiXj3QZ95Lmt/4Rs4RE4zRm/dMQ40N5wv869jXOxalv8615XvUDRJM1ejcM5d1zx
SExE05nCQJW1M2DkYsnk3pmz7ECkj0ZcR9RHKB3W9aDj8Trp5fhgrDI6J0w/Xwv8vmCX2M/Qti7g
+5Jdia91uKzUVxUeAXw6Ly42gjtrXO9CgEIOVdfxwqDMak65G6pLxGrv1lqoxR5qNXznhtbUCAjp
71JT+tWAivtQNT6nmDYktGh6gEhVJj+crdblTnyxeMQPVa0IxjRSbqSfYa1N5GtjO82fLiDE3zm+
92PlIri2Aiq6aAirxve5tIFXJu3I0NbSe1mMxYOOE9Fz9LAqiIvLanmtVOASfojN1mVDRXjB1jQ0
RwpHTWNafch9HVKDOU/PpnLZ3DQe7yZTNiX2qecZoDCemq/ciHqOQwupkgFDTiSnnMbkN+jBMNg+
bI2d20/UEbpdTTYplJ6zaTku3zqD6I88W/vrKZpH2KHtspCfDCewZQSq2qpzHnWI06obcoPWqMu9
CRzGCYwSPmOyDkwhhazJDM+JYoMIzzmtsbk0TpddJTpNEDGBASQbuwqDM2t/uw3T3Lq3FnIvThRn
d+Xk6ceKcdxuVO50noJ5frObTO7x30S3UVXHr7nbNmAJBvUxZEb92AEzEV+lISsRtWalhdsokvOL
7Wiwy6In3h6OFHlUeepceHEY3DK+5DhqZj74i863vR2uAhpbo7hIN82S0dNsOmetS9bdT9u3NCym
BA2w8s/Jifga5QiwUEfyNbJoH7hknHfy68SXUm3NV6lfagiNBQ5SNw/XCWQDGdQOCNeUUKDpSzso
7VDXrJiEeEtAnsLu3qu6AKHRl/5hDqr0KnJ7ge4TE3lrrehcAlW78wwpPhAzuKRah4FXllrTkUdC
uG8qFxdkzD6/yavwIquWaWenpJNgwtn3gvt94/dyIbcLd6nBWQe0NtHPAe/8dZYGzRUXu95h6l++
gEBG55jNMaLjZA7c7TNmiQarXAWh6BQq375KREPpVscL4wwObbnRynvG1Z4B9RxwIocRQOS+HAwh
ujg+Id0PV2oEG193wr0hBOgQkp7tCn+hxoRv01+dCC98CXjG7KHWDjcNQ5CzbykL3WRO0ptOC/fs
BLBWxoQBkGo8/W7qId+LvIxv8T5U+P+S+cgtKQiFe8b9yKFrnOogH3YM+5ePjPVx7+fW+BFnOruP
nRoW2uKHI/J5pvWAqFR2D73FtZxV8bINfBUeEgY6Bzcq8hsEfdwyVKeSz4gCkvRS5ZAZLP1ZedZ8
htXJB9KopiM7lBvrd1hceaybsPtmDkzAk6vl6DeABXAxwMHoRd/8SVk7NwFi5WUe+uEVxrTlzsnM
tB3mFglJm97zNgpPwm5ZyiS/gMdCjgiSuwWJQDaQbSfZH8ceB8XgQdOdJaAonqvqHj9Soi5QkQqC
V5kPHipz8eVKKOjwGltFUQPUMvYV6ckzBJ9ME6o7O9X+Ke6xoSHsx+xalV3wYjpc9V6cx48sST9V
mpe0GnUfWsEKnQeS3giY5TXbgOa85PaXJ5fqGicXqcZA83ymVvYd321x1ROx3Zg2/em6mYf3SJOw
r96JlfYre/jcaPHQDiT8vUJykWlKSZsbt+VV16g8kpODkzMwsjJiQa5QRBTsLjtHjd2/cVHrU9LN
0wOeqvbQjPb4FmjOauwLbfZGVbI4UOSS4D33m+i+Q9s75HMN7JLDbREwYZtnCtytgKkYVGVxrMVA
nxzby81sHH3OimXcev68rqElNyfEVB6WhneGWAjGHl5x8qAz7xA1TA9oJ4zLw6QC8xbPi72zMiJr
i6mK4zAl6rXubefs05p0sqoxpealboJXOizcHYJaeOMOJQcXY2GFGi2T3BmnDxjTtWEfbLBOUXlc
1hlHMWtgITDTzeQZ89nAgMSpXLJD7zNFvBMv8GmBr3xWcTGfikLMz9wnhJiDGcek0rb7NqE9U6BQ
/+R9NryDFOBRoLv+ALSJUtyKFMEFQ0MGuEuiaE3obP0ThANtv0DQgKLOi2JojuOZcX3h9BbpFlYC
OJfGnJN+SWhrMhTdhpVdPtPOEd3EbF/p8UiS/Two6HmuYWwNtJy91STv05oBSBbX1h/EzQqb1aie
83GiJ4AiDkrjCTRqBH0Hwg7GOkyiub6MajoZcyCSe7dNfQrXAKtF1Ce4GS5Ur3mcASlhhxDTXVfW
KaYdIZ6xA2Mtyzh5fgj2n7DuJARUJabgNrJCTrJx5u7Zy9X7vHUrhjyxQywx8eO975n6fhRJ/ynt
MUandviAp8QLGTY4aufbwgMw5Xn5QyKj9pYYy8gEEaFzDSINt1meN3s/gYhly7Y+DmwaX9ngpHeY
aaJ3ECsphTyw4cExgLg5WYnMDtYcW9dx7kXXRVt5z0bZ+b7UMdwxztAnegoGCnYi58avanPVTX57
kyc6uKMcSn9JjyaWuexFetmOQ/oYxFO2nYccLYUwj4sRSYPJ5QOmmoQb5kU5+fCQtLPF8TrGE59l
GgOgTM0z3ig176yG1DJxCgEwwbGIFitXvVMyaC4wBzj7EhTmYyiz6Eo3hf1HhyrmhD52+1T21vdc
RbSeWDGJ9FYm4NtUqdF32r5DKXLC4DstLHsza5pJRjea743qqvWslj0p6HzbnDTaBZcUYbde8aSP
BSvCaBv3tcmz6SqkXhrgH6S9NVGjSdYE7b7lyfwa+In35rmCReR/RMD9vwnk4P+XIIeXzz77/qz/
CSvP/A/i7Ppt/05ycP7CEu9FUYQ060kn+F8kB5uveL7kVOL7gQwc+Xdt1v6LvKgXRlJierddB+X0
b9rs+iWBGs/m0ZZuyJf+GyAH7z9hHBxEXs+RzHTgOchASH65/4hx6BVmgXFyce4w0W8N9EwQkp8x
iXrCoR18fbGX0yOPyDw63OKXfogAI7sJcWpn44N7sWhxQ1G5YAgMwOyp1i+uevFnKhifBeXvoPcg
H+TU8gGtnAhzXc7hfdB8h/Imma5l/ODbj/8jl+D/k9QRG+WfKwVIy/+GO8L2sE//6fz5/fOHQdg/
jBP+/Xv/PlBwcTBHrkeAxqb37m8DBQcuSeAFJP/tUNiUffHz/kYfcf5ypQPlj0E+Diw8X3+/aMVf
YSDsiAvaC0REjPS/c9Gy1PFX/YeJgnRAjnh2IAKBFOPy+/2ny9bYCLGOB4a+pXEbfDsq2tizjwsZ
WhP4K9s70oabaMzv2D6fgAg9z1a4X5/CFyanPUOsm07EOauHex825tbAJ/CdGxLoz35PCZFEbUT7
P8K6v+knyeT0AqsTbp7W05Q8B2/hoq/Ly7kX2EgqLGL1nJ78Kt6XNDtxoC7P4xIdIjyTa71PtB2K
3YjXamsk+mQZTTexQDrB/fdJuOdphLC8FRxTdmi2vBZHjRtrqV76KVgF397Ci0FPDY7t5zhAJpzz
bNVyPMbPxBZdfByW4sS2TNGTJPiXzvY3PSlnVJBfFcl7leYTifrrrCHn1cYPsSsB8NF5cYk2hGHe
ZS5J6ou/xZQrGQ14dOWBR5Tvo4KZYZaoZm1g0u8/GrxBcOjj92yEBUsFKifsjDgYTn010jmSAmdb
vpOEBgEZTGdC7WPAyqKnEnBXy9PM0oexR4coJeQ+evoKTPVtn9/X9sShqQ3vXB9XXYMOvQotRb+c
62y4y63ViJBBrbCoI8VByVCyXmeVrvkI5PApRiwOMbLGZQNtqwibjY35I/YwuRl96gd6mK0Pu49e
iLnD9uaPLHvF9/qlswSk0nicqH+oALRswrF+9B2Kl5ezna+B8za5HTpzbQnrmtETZ+XyF/38BILj
ZsDxcwhD4hiuiJ58zTBqCb79eHihErJj14NgZU0nwTmO9RU1qErO1vppCq+7Y7B6QJZ4sWr2Tz1O
CdzIKwGVGO/4KQNIoA7AVzvEnxO1WA7Yn5DAq6tnNRSPgSyvPN9eLvpuX03jXZbyEeH4vzaCEkA1
9Y8Kaq5FDyTudZfRfbqtUhj58Rg+ijo7wD4tDN0hSwHYubeZjdAtUo0THVBi7XkSA3Xu2b7K7I/a
LYJL1R1R9qn/yVNaCaNHe0E2qOOZeFS1up9VS4ZifHVH+1U73kYqcx7dYB931b4gwGYyeyt0fV1g
a5DDe5dAgy2C5NOi83lpSNTmDnW4tf1cyYRY98R8G/AkVCHoquQN8ajsW2T7cg2g6QSoT7JQYVoT
Tk157gTao3YKECCBRgwdEKFHmnPZrd41kX9ZJuPzv37V7/FMdRzAnS4iKzMyDotdd2+m6miNlGia
WvwxM8zKMD6lGWk/rxuPSoSXitrTUeLXDIff0Ju/Mm5/N0NqjAro8aNsCTIf62AlZhfVXTJ0Hbaf
6RbdUM7HHHcjp3e8Rv1O+g7j/IAXwdQAa3rB3SYGg9+6fIV8yKEwvh5zuinI7HqyO/tgXiDRrPnD
o8IG66/45JdmgeqVYiqcZu+8JMl5SMMrTED0240bO7ZfqGgi1TzBMvPQBeohJXMxQ4MOE7wRDYZR
Tm9kbt3XocDtKfjhIe433Fg02K13t+oJCNPxW3pVsm1LQosURN0SZsckEUWQO4ES59VVC6oxwmXH
nLGS7JaHrY7IaC/++Kz8FDjzUhNNsKitHNoHvKY4zSlro6jxSIkMLDUjXookHA4Wrw4B0dpHZNmM
02yXnBYqWchjMqvnEHxznJW/zoTJappG0KfdtEVyuSwaTgVpod0LKAgHuXjHPMh/PTB/LND62ihI
8H1F7mvB22yvvRitxCDUzT/NMhJDdtsHuigdfVMNgIoWyDTUK+erZ6+9dIYa7GuNFtzV9X5AQSwW
OIiBm7zWSn0sHmQMJ+q6zTL6+8Jd4G7irr9U76bCKDPp9zqWP1Nt06L8aE0lw8hu+Ew6cioeh1VI
E7fCg/0XroXW5HmGBPZVPOU/vY9ZI+JgmfEMuLBcbjA7Ey95zrl1ocpc2rR2IVrfz1pT0toS6pmg
BbcTnq8uJLrUiK/Z+4jzZCQDOZNltfJ/4e5MtttWtjP8KlyZJBlQIXpwcteyKKqXbIuSuwkXJMIg
SBAg0bAb5TUyziiDzPIG503yJPkKNM5lQbqSLVSute7EZ8nWKRar2bWbf/8/mYxl+8ydwya0hB2v
zeoekhbKiwyilFVGQ2R7fd1B3JCYu+MPzSkEVdHA2S5HGzc80zcZmNjVhGdyu0h6Od9Fc7Atrp59
QgoPAuzcvJxm6ztqciCZ1zCgQ9Sxod3spjunr5cY8iSGKCXurs5Nm7AKJkhU7ZM+Oi8UEgtIoNmy
W5ck3RFm4au2+AjwEdq6LhC2zPkymdFpK9SZyAdTqqSZkAa4+cA154tDQ+uck6V8z+NHJrOL0FPX
uIf4DYzP2nSOMnt4Fy2mKPksh9fxYkpRW8SRAp6+QhByKDDrHa8dLB6K8TkAZt9ZvM8NGs+mzgd0
X/orF8SkaS7AROXsijX77BSrW0ufXmT219zafkrns68aidfDZRQinZy5ACSnR9P2/JaWqhFJW5J0
CcQkjk4/2IyOlK2eXk5AeC+02WU7Rfk1yHlAV8s5mqfxHYRPNBOkrEiYrT9NxgWltSkvmpON7PUC
JqQExTUiTXqlE2R16ZpJbegnO4ZDbiW+Xtor6jnQ4hw6XSg0KWeT+3W9cbaFCMgQgj/5rW0uj4ea
SDCa5vU8yIDkGy40BpF5VaCqfLiw6UaeZLBqix7hLX2Sxiy3zyAuGOkolbgQyYTRhZXQQGvpyDhm
FHddUWbvwHVL1x595mkCmbsGzAFr997JJkAbHObctdbfcrtzgaotMgC3sY7OZ7c9vhzmNGi031Nh
/RgkRAmaxQkrlutP3ZnuxylVtq47uwnGyyvM3ck6+LTOOqeTzPpkJNqtbYPnQAe0DfUKr9PcGd/O
TDQEU3q+u+3s49A07yafYWIEiTdvIw5l03gMT+2J2XHO3TXdNAibdLmCRXzUmeTvYdXjCMccsRDf
cmPp+eF43aXhI6XzC86g6QIk4RSVdb0z66HyerHKivNsaJ5RiDgTFVNXS84C/UvplM16C1pz+hMd
IOsw7hwnqIVGE+cSqsXRzFjerDtz1FrM8fEwXj/AKz1YdOZfaC8dueEnK4TNopjQXozYEJW79ZE2
h3ltKxoWYK49TIUgIjxWbXxYKHy+TybseOBCQDwz0cKkJeRoOISitYBE4TCmjdfRFzcIQuBDam3y
6hTht5PF/AwvD7r/+H1StIf9Ik4B/aZhim3gLQsGCGqA+bCu4K/vogZe0Fy3BDJoQejqQipnTt5r
efCdl48aJxqWW31+P+xqt6sNOjM8JLPQPltZ9u06wfas4bgAtQBTSbhw6Y5f308SHnJiBfRQN51D
vh95mTX4/CAgG9KOUPvamoc5PNUoiY7ycAb2dHtu5jzM6Jr5blpgvkAQxWP3m24cr8DkrJObdoqL
O5+lwC4cSubAvG+2S/OsTem250YdHqT55LPDw65RScuX0YneLU6z6aZ90t4u/PWmHUKevAKkag/h
TDGDS5jLMWLbGGU5fN+jRQqFi44AVh8Zoa/gSlBSTIcYsjGKFmaWEByPNGcl2I3a3X4EjayjaZyB
JeggwOoF3pwTQM6QtQ06DC0gkkvRnxJkC2hATkFsdqh1WBfwBGmHVCsjOsQRD5kM9bPUgToom85J
90Hb2o5okghW09tgvXZJgOtHS9FtAsk5Tv16fkM5eku3ApRFmbYZIRGKvlK0vkbz4iSeuNtTmhyv
urjcsEenK8BIM+Cmy6Jv55O7YDz0HXcN13owh8lkzN2FGGPLSRM9lvGaLHuKh9KbdiekcwOKMzNz
YENVekg8CftHHkAYNT9N9SXNPQhMDS+daVvvG/rHzjihu6BNA97KnCHVgmdB8uPzMsCWp7RFj9cT
PmS+pf1tSRfsdpOM4OSFdcmiUEBiFDfG3Bxvab8BXxydpB2nONWm53oIAc7MwA5bm/b50pgsjqjD
XATCPS2AfoKIv1oPhQMEoSPd0vNemwRf/4QcLW0ventyiON1l03iJUbkg9BNgIuYPkMwo5RIT1Zb
bZQVsMog7IQE0yY5S2aby41dfJxysQWDI6x0kIpZ49VJkVlfLWOLRUq5s5QMjuamqL4XY1ratvqd
DpSMKGt1PpvdbCgUTHMq48kU0lbKDV+2yFPFTvQxhEwRQi29b1KBH0fptzykz5ljhdORDZIVOVy6
9Lcm3TPmgn3RybG0ZxhUHstUfK2AbswpHBNF0d+mUGlqHUqpgc18XQuP39W6q14xJV29GG7avTEg
WdFyhd2cBPlpN+dBAAm1gNaaCNVGoMy5XhQzDc2NzvLUxWpSPrhaRfGnYQEgyCkuLDjhuTZpH1bI
Tj+MYC9fYbmX7YTQwWjfGSHwmGnKVqLkApa3M47sfseYfmm7BUyOS8HNTm7jBCRGn+4If7tYRqcb
K9zSQkR3TbFchWcdQOazVR+xM+dqvJoEMISt52fDZZeOJAtZ646zPevkKTy82vLMSJbd9xFE1TFA
rIt8DNvnLBmfhBAJ9UPT7occtLhbrPrrLeKKSZ4WJTNCbH+Zb+LuEQwP78ewBPXN0AjepwRNcXu+
uQAAYVKVHOPCn8xiopR5PgyOprOldjR3Ox/XE4LfLCrs3mLzYeJoy0uw0On0TgOkhCJ2ytlFWu/E
jQlVAhgHr8s/aH8l2aZNxqfDXO9Ph12EKGFU4k0uCgglVl8MdDvPIrNDMSn+jN7KiqZFqDwX7VUP
7gyetlkXOeQCspnDaKZfmQAe6Au9WurcqLlznQ+jsyU69kfxkl6WPPoEs8M9W5ueGMEalWD4zWHp
WFy5+cI56gb00HSG9nGwtE5R26DqDgYHjbjN5mNQBOk5YXGMziwP0GQxGi4QWY7nd/pqAQvTBghV
bvnjoruFaCBEcfduGkxuww4PNJxjUBEgl0JLjb9YZLeTVDg+U4RltGKBNicNmFhawimaOfvmtBcV
uVCcxKUr9LgDUO5zZtPGZRVh0EsXxc16A4Ryad1NIu2LYSc3eWdGJwGc4MtF8DFbzEZGHI7MlXMD
Nf1lblhX60kG3Ki7/DgDaKgba9CGWjKwAv0uwfSSCjuddohpDbRnADmdWHO9fRKgih7nQE9AfvQD
d/MxzV3E250Z6A2oVjMKoH2cN3gNl/MPwdj+6s43Wb89Q+MWJZMbVF1prM0n1MdhY4hd3KQUzDl5
kIgGiMRAjNS6ApcT0nDkovG91r+sx9jvwFjAkLqdeO50ZZzHAEAQonM7xve2lWTA0ugGyqBIwg/v
zyzCy0UQwQabAGvNaZVbOilMoRtodC0AhwAsdQMVyWN6gTCEFrqazpxXPtqkxys3uJ/mZ9ECbUlD
7z7k09k33Smu4dqA6W/xVYPAlgah4nuAysxwfke3MPGM4SHZdBKjk5hteWumMygUV3gfc2ENu3Z8
lm1WPlyt2SnBySQO3ydLLL/roJgC+HE4SW67C8RNt/FoSYiDpkOG5uQaj5SCaIAEpNaF/2Uy1ghX
420/JjGAN7AhIUWgskxQvwkTPH9jDnfvBIY0CEvbxXsrXn4jHMQZXU2dYzJonTY8JUDYx2PnFKW+
3iwf0rfijkkgdVK2Ph+A1h1MTA0yi2JFHtF1LrJJuD1yFmBjtIKgE6gh5eNNdgR0AIGCoXNnZRPU
6VaX6dYdQfJoXkdtYExz0jCItsBXn+EmOeYY9a1xqB/PUFZHQVaw4joIK1q2N6Qqdz7rmHTZgiy0
Wf/ePN+MltP29gLdWgS+l+k5jfG34bbzeQ2rUxbbcJxNIorw9sIL7PT7Vnc+mK5xrA23yA7RrcNR
gLWcLl1SXgIuhuZzcZQ78NtZRFIboIeigajYHLUtxCMWH/Ox85DAmOUS7yHEAdGA6JoKV/ObFO9v
ZWnI+tHdPYyXt3bhfNMySlm0htFEQX82JFbm2TRFQmIxv4Hl/gwMEeJ3ubE+p0+cZbDgj3TC9AjI
9shBdQV+w/TT0hz3U2MbHU9hVDVXybCHzD1KH+sZYowbC+4U/WG4WSAIZ2W34Xj9bUlDPGyqlBey
9TDtg0kDwTkp+r+5UlDWFPqjME9ShRTle2zm/ZJ6fI/AfEe3/oPBvCTrvk1e90v7JYPHA/1cC4Nm
0kIgFR/Kkcr5PjdCRBENQVd40S3rwDAcwnanq3UgqdStf2pFCbrSu3+mz8F1DYrFNCZA2ru/3YJi
/fG8H9O8v+53npu9X25KSfquUcFr9P3NzoFBZa9rGVrtq7eNA8ui3Cf41inZaRoE7nts/G/j6++m
9Nfa069uv0lLitalGEpJks4UlkHafs2Ew15zREFUVL9tfXfc9i7I63b3Z07Jz50ArVuvFv/qEhjd
A4prlIrJjpimBgOWtARt5wCCctu2NAptYJ+g+n9rx0B7VIL81TUwOevECXxB09YQQaitAWVzTr/m
Uq+mem3bb28Fuo3tIF+RFUD3wTYhGoX3UToFWveAUNrBQlqGITAFO7vzhi6C6DNrZgntA7HH3ADw
d5CtCnO3/xKAqaDM7HR1h06FrmNxTfi8N7QCP56nBsawe+AYPIOlxMeuZr6/App4KjWr06GBwexY
wEHe3AqANWl0Biz3wHYNm6cAhjZTvInyGUDShNeyo+mmC/EFv/HWVgDT1XQJ7AP4TdBz6QC3KO+B
vATmgbgB9CKi0GKSeH1ztvDHG/36a2B1DmzcHZcT3jHpPzZlU2ge2KjgWC6CO45uGnSZvrVD0G1q
Ci2Nx4DtdzpdzrtrO/I1EEpB9Kd26e11NP5r7D7vLZnCpm6xbR5g7V2X7w9nGZlA4Ej7j4F9QPcV
njF+oWE69tt7DLQOM25kC5F2gnsCb8iG+lLIN8mRER6BicYtcEKdrgy77PN+W++h1vQasAIW1h5D
QCN5GSNJh4DggPgTtmq3axu8CW/OJdIbm0JbL+MfsKSEyGy1gZu5dw00G4fBMgQsTwdUSpD81kwh
imQNr4FlHAAuxCnQMYlY/Y4cIbZ1ouSOxQHo4jVwCt5giCggto1MgQU7A7BhzByYSsMiTSIdA+vA
4hXULI0siuO6HffNucaCnqLZCmDwbR3YMpmSirpi7yIQHRk0heMVGR3dJJDcBeVv6EXUhBfTaAlM
ogMH7xgVM867CJCkQ2AfdLq6YQDH0uHdIC3xC07BT6zTn3nH3jiMRmXGMfSpn/yprPjiL1T5xscD
/Mi07BJqevdPoHD5m0J2cTf2Lu0mfv7Lw74KYxkD7v2jgELv/Sj97k5Jcu9fqwBy/7N+LMfjiT75
Faq/PA391Esf0JMu04M/vtRO/fHd92DsxWGWe5JmJKf0r1N5pC3552l5dmREJe+9cCIPjKvQeOB0
5tcA45zgpqMeelQXvZGfjauxyl1XsBBXGy+eeak0rIoJj4v6pnGxGi9DWsR+WI0jlsBQMNeeN7tP
RjLIX8SjTWc7SMPWpRdPvWooMWHxsDcdmBsWy4MqOLgQfgWtC/HH4N1NNUcxY/rOqh+f1HL9qft2
FtNH4WfyImsa71vTxWDk+qgKrsW5N5dNAx5S87lebNJgs62bM81QcNh2DSsXSepLJ4NAr/m0B0IZ
l7PxaGwFB+PC23rT8eMlUXCvL70kq758eZBFn03T40ZLkJc8uiKWglW+4u4lUe0sWwqW+MqLRuHS
l9fCVmAyGNiD/lQ+cLaCnbv2515U7VW5daJ7qunWffBS+rmi1lkm5KTl5RB9U83HRymu9upBHKdg
YHzHcD4PMaDVYGJR9I6CUzdAh9qbc7WlkTUFp+N27IWPdbsVnI5bCD8fr7QuWj+bbuGtF65ku0+2
VMGwRToVbmH9dJCfaT743fbef2I5RODUdDk+hX4ee7NqoPLQqTB1Z3mRFvMfF3F/dM3SOwrmfVHE
XjYO06c+gSKAUX3k6/2ZwTz18mjzlC2hQViFX3MVjkaR3+ojcl9NV6w/WdtnR8dC/JRDNkC2IMFY
PbFENgliCmrVp75+kcr3wWtdFGkY/e+//0c29TZe6yYcBZKxIVNpGyZRedPTehvOkrR96We5PD4J
b0Okv5qOP/Dx5afFU3tOXZVUooLPQMp2lLT+rXXrTQn2wpn0tooit2Up2JgLrwghV6yWpHxh4TcF
T6HA3fjgtaGMfhiHXjvLiic+Q8FWD4iHnxhZgem49Ob5uOZ87JbmRVP9VP7jz0p772/kf6o0yK//
+4/zXBplA5Gtf8D8T8+LvZF0BVSYpZPU9+O6ZyLwSE0NxJW/Dh+SapzyVgkOi6bDDrwwzlsfyJOl
fgvPtXUVLgqfNG41dHkERF6z6SfdoR7oj1qD3MtrrqapwDD0mF7qRa13Mz+FC6Sabjl7HoHn4uuf
fdV6kADc3/uyCwfCHGCA+5wjvhv/N15gwjHJEohH9xfTt/uz//G/7/9VX6RXq9yz9FnVv1R/+Vze
FEKaNJAjPhWh002R1eLIsmDV9Dzf4nf7G+mgGS9GNk8t2t/HjO98u2obyhfhrZ6DQ2+cYpb2l1Zg
eptuWG8zTwsu424cYRlUuDsn5Jgwamk43x8Zxvbqx9e7uGdpzdYIgpWmq3CWpZ4v5z9ULC5zXVST
Kx8nUfNtOlfYIUe1JdAVLMFFsfJCKfDRDAXDXvr3Xiw/nDQsNV+F97PaGghm/6ZL+xGkfloNU26Y
QLc2HXXgFaOw9S716ioJnRct4w6b9tzzMEBZXX7YVaTNf7glYs6t/iwk8q55J7qC1f5M3NiiziZF
RfCNNV/xrz65n2qY0tsRdf2m+3iS4MK2Tv0wGOeSxTQRolBwpN/dF62rIpN2kxAR4nABl2k6+9si
vn8qkHZgvBJ4DQJqQGwoalgvHvnf914jSPYPWXWPsTsPgq6v2ufyIX45wPh9OwHQz+n8lAeNFxxz
eF8APyQPxBAv/M5bAEj0i9SrO87PVnZ2gc7Lhvzd93qI5jyuXP9Yy5/MOL578liVd6hmTn5x3PoC
0BBSHdzKsfu1EVnVZO5XY5Qvb8cSLXuy1fu1QXcF2qdi3zJ502jsd0UmIuva00tM3XAhdoXfJ+YM
fLj7yB3bX4/fZwroA2GrmgZRbxALFeG6yjv8aAcKEiybGz8IhYv7U2WAd+Ay0lQy9C/mOX/Ceojz
KM9VoJrl6/Prkz30oyAs5HLUo1v5imGTjIUtM2unfrr1g2RZw9cIDLmCyXu12PaxnXrF5CGaJOkl
7eDLOY6Xt/DIF7AwyRlW4bWepX498yraEpsubj/L6zSt+AONh+1tfVHHqAYSL4HoVms62+PwUfrZ
edHNfXnLjr008Z9yqoVgXeM5k+h4kN5E0bnYdNST8J53qxbmqoBMnICwjTM596cibjnxU0L9TfXN
xYlQUTMTJQl5dUW7ctPV7aUJhAHS8dVE41vTcU8LMCOptAhl307Tcc9A51DfqCZYOl6agmt8lnuR
PFvRed10tud+WjtgmsDPNx6WqP7K28gZg5LkoOnIl16+rJ0GFTDXyzAfF3XXpGS4aDrhAaqt3rQ+
ZQVrfBli13M/BilQy2GL1tim074s1j6I4iINqrHKk6wCkHOVRCPWRBpXNHI2nTLYQ69WubQUXBEA
ILk8WRXYm2sf2fFUWAop7wXfRfOFIEpbebKtUPE0fxDJOtmwCeqDptv2AZZ69K/lUoGKSvZNwisn
Xzy9o8ASixtdb4+gQa35SgAIwWqmaN1UY4k7h55u9WOVCSh+OUQazGuFLphVFIy69AjoUulM6LqK
JV75I/nxKHv7mh61wSrM6ZmpH2O6yZuvxd1U1BIl55IufQXj7uAMF0BcR4kcNj5OZv36wXhe0oRs
SL55/anDIvNA+UEqH2gVUc2A1qfa3S4VshvOGFi130q+cw2lYgf9lSoKgrv02bOCHA3nf5M8TL1I
sqWgIA2aI5ufxIskS5bSTiL+YVLmeGno35lH+4GaaZpK2/8K4j4Aa9n/q77Ytsa4lHdpcS97Gi+t
7MvxNAnrMCh2iaFDL70vZCiaglfrXRwUYRTJE1fggYrZeqNa94sCf+527FMiHXszT/K8VNR4r72l
l2XeE3BkFR1MPW+DQ/NUbkSFV96rnT3RZ970vT1KZmFcK8GpcJ6rcePWjT8v7qPwoZqrcJierR39
ZEqZXEYdtanC1z1m2Idx+6SgDTZK0GTdn/fjYsSvP+enAE7C/UE1FaDxcy5LbRuhYao+5vX+wY/l
wOeloCnwoNWQZaxpKXAkhQeCNi1oC3loBfbpA9m5PKEVQI45dRWIrEHeugjzPCvz+dc+Qi/701fS
XsJHXBYPNRdKRUrplgAmHHmjcu63yb0XSD6DrqIOITCRu8XpcTCT7CmjCGVitWivP6Gs0qeQnDHY
ZWLfFjF7a2caHvWxmQqeJkQO8jAb85HgU5+09LqKS3E3ePYTFPgEh6Riwlo7niCyavqg9IAK0Lpa
DVSGxyo6Vgae7HjBslZ9RoOzU0Le+5QRSWDLgFDITFSNj5vEqYz8mZTwQWhVwQfkIh1BBFcNJdYb
sh0V3bFcrJ3Zl8bWnLcM0BHokaaBBB77Xy+BzGXyu/hJooBWBsl9V3D4iQpIF+5vrgJrjDRDRmur
NKwQq/zrir6OSOWQdJ50yFW04SI2UkDrUM2uvDsK3oje2Bvtj6kix1R50SLzIZ64nujilz5EQYKs
HLT1L0c3vX+VhlZw2CA/8REklLbQVHAuegnNmHIEquL9/bOHqMSnPR3EqMDs9ry53/rkpyPJr34Z
jPpyVuFoElIbkiMNQUnb9CL20fjLq2HEjVHx1PQXhQdJf0jX1kmB3yaZD0Eu2XjWuG01WhEVuch+
Pg6TuWyZVTg7IgFyAl2QPLIgjmu6ECfevXwJXQVFhhPYs6Qteznh+PIBfnwQaLBrvgC9P/4n91uj
fz5bJjX3F6b75sNf+PFGWoonUKLFL9eGLsP7ugOgqSgt0MSeoHlVfW1xnUkXVz++3q9mvrVVUBF7
XdGkG3jZQ61bRcUzAhIiyeV+fq1UjG+Y7BfUBKuwWtByfVVk7Ri2NqiCW3zFQ/ogZ0qg86/m/vrD
cOVBzAAFhGzMYMhWMHSyFVaynpZSAfW7DvG5qxmWG6fCsJej1hZCRaC5M5ZtdEgzr5BmrSJleYNH
XytKqCBr+wH7ftQCoAty5qYPHSwafg2yoCuJuEV/vNe69OGZq2YpjoeuKXDAB+Ah6vB6FXXBATUl
yfXWVbx1t4kcguiGgis9+OM/k9ZtMvvjv8p03of0j/+OH0I5DQ+RarX0rzdLtIaF9ZYOwcra9ODd
evG2bux0Fc2fd8GjW6gCV0cQPAWH3jr2MskRgNK4+WLArxrWvFhdBddcnySDKEhUMyxvoK3APfz2
yOvWVZTDvoWze+9+JVsMFc27Oxv6+H6/DFJ7qjj+TMlc1mRqRiNTsnA0TdPtz19Ygf+Xej+tIOFW
3jUFJqKXkHAWZSkpUlByL6LWwIuWFOUl30VFYp+KaO7zPElzpjG1scGEEXYk+gurkUpn6+Uk88sR
5DULnHpAK6SRnyWA+cna8wfiXZkzS3sZ9b9/YPs/0Ch/vwv3D9lB/FQ/4sswz9+3Ebt+xqaW7w0W
KNJAuE1yEuhZ/sCfvGiHMNXWmglUoPwOU28bShA8Fa6reBSlt0JFKqWXREk9EaiCG7P/AMJFfiVU
kIjt8CIii1tLCb7skLxs0I+9aCqQwU9hCRwFL9FJAUu9/Foo4b4l/8F7IR0NTUWznGAa5nnbyO+b
Vf34+tjog58W1Sjlc6wiS3yXFvXJ6ipuyCci/S1EddLGITNSfYG/tQyvfAae+t9koQ3xGw+R76V/
+T8AAAD//w==</cx:binary>
              </cx:geoCache>
            </cx:geography>
          </cx:layoutPr>
        </cx:series>
      </cx:plotAreaRegion>
    </cx:plotArea>
    <cx:legend pos="r" align="min" overlay="0">
      <cx:txPr>
        <a:bodyPr spcFirstLastPara="1" vertOverflow="ellipsis" horzOverflow="overflow" wrap="square" lIns="0" tIns="0" rIns="0" bIns="0" anchor="ctr" anchorCtr="1"/>
        <a:lstStyle/>
        <a:p>
          <a:pPr algn="ctr" rtl="0">
            <a:defRPr sz="600">
              <a:solidFill>
                <a:sysClr val="windowText" lastClr="000000"/>
              </a:solidFill>
            </a:defRPr>
          </a:pPr>
          <a:endParaRPr lang="en-US" sz="600" b="0" i="0" u="none" strike="noStrike" baseline="0">
            <a:solidFill>
              <a:sysClr val="windowText" lastClr="000000"/>
            </a:solidFill>
            <a:latin typeface="Calibri" panose="020F0502020204030204"/>
          </a:endParaRPr>
        </a:p>
      </cx:txPr>
    </cx:legend>
  </cx:chart>
  <cx:spPr>
    <a:ln>
      <a:noFill/>
    </a:ln>
  </cx:spPr>
</cx: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494">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85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a:ln w="3175">
        <a:solidFill>
          <a:schemeClr val="bg1"/>
        </a:solidFill>
      </a:ln>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drawings/_rels/drawing1.xml.rels><?xml version="1.0" encoding="UTF-8" standalone="yes"?>
<Relationships xmlns="http://schemas.openxmlformats.org/package/2006/relationships"><Relationship Id="rId1" Type="http://schemas.microsoft.com/office/2014/relationships/chartEx" Target="../charts/chartEx1.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10</xdr:col>
      <xdr:colOff>192405</xdr:colOff>
      <xdr:row>15</xdr:row>
      <xdr:rowOff>9525</xdr:rowOff>
    </xdr:from>
    <xdr:to>
      <xdr:col>16</xdr:col>
      <xdr:colOff>466725</xdr:colOff>
      <xdr:row>38</xdr:row>
      <xdr:rowOff>51012</xdr:rowOff>
    </xdr:to>
    <mc:AlternateContent xmlns:mc="http://schemas.openxmlformats.org/markup-compatibility/2006">
      <mc:Choice xmlns:cx4="http://schemas.microsoft.com/office/drawing/2016/5/10/chartex" Requires="cx4">
        <xdr:graphicFrame macro="">
          <xdr:nvGraphicFramePr>
            <xdr:cNvPr id="9" name="Chart 8">
              <a:extLst>
                <a:ext uri="{FF2B5EF4-FFF2-40B4-BE49-F238E27FC236}">
                  <a16:creationId xmlns:a16="http://schemas.microsoft.com/office/drawing/2014/main" id="{2265463B-B4A9-4BCF-ABDA-6A586BC83B48}"/>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1"/>
            </a:graphicData>
          </a:graphic>
        </xdr:graphicFrame>
      </mc:Choice>
      <mc:Fallback>
        <xdr:sp macro="" textlink="">
          <xdr:nvSpPr>
            <xdr:cNvPr id="0" name=""/>
            <xdr:cNvSpPr>
              <a:spLocks noTextEdit="1"/>
            </xdr:cNvSpPr>
          </xdr:nvSpPr>
          <xdr:spPr>
            <a:xfrm>
              <a:off x="12422505" y="3088005"/>
              <a:ext cx="4914900" cy="4979247"/>
            </a:xfrm>
            <a:prstGeom prst="rect">
              <a:avLst/>
            </a:prstGeom>
            <a:solidFill>
              <a:prstClr val="white"/>
            </a:solidFill>
            <a:ln w="1">
              <a:solidFill>
                <a:prstClr val="green"/>
              </a:solidFill>
            </a:ln>
          </xdr:spPr>
          <xdr:txBody>
            <a:bodyPr vertOverflow="clip" horzOverflow="clip"/>
            <a:lstStyle/>
            <a:p>
              <a:r>
                <a:rPr lang="nl-BE" sz="1100"/>
                <a:t>This chart isn't available in your version of Excel.
Editing this shape or saving this workbook into a different file format will permanently break the chart.</a:t>
              </a:r>
            </a:p>
          </xdr:txBody>
        </xdr:sp>
      </mc:Fallback>
    </mc:AlternateContent>
    <xdr:clientData/>
  </xdr:twoCellAnchor>
  <xdr:twoCellAnchor>
    <xdr:from>
      <xdr:col>12</xdr:col>
      <xdr:colOff>571499</xdr:colOff>
      <xdr:row>49</xdr:row>
      <xdr:rowOff>19051</xdr:rowOff>
    </xdr:from>
    <xdr:to>
      <xdr:col>16</xdr:col>
      <xdr:colOff>266700</xdr:colOff>
      <xdr:row>50</xdr:row>
      <xdr:rowOff>26671</xdr:rowOff>
    </xdr:to>
    <xdr:sp macro="" textlink="">
      <xdr:nvSpPr>
        <xdr:cNvPr id="2" name="TextBox 1">
          <a:extLst>
            <a:ext uri="{FF2B5EF4-FFF2-40B4-BE49-F238E27FC236}">
              <a16:creationId xmlns:a16="http://schemas.microsoft.com/office/drawing/2014/main" id="{0B3E9967-93A3-CAF5-52DF-FB18F1545D63}"/>
            </a:ext>
          </a:extLst>
        </xdr:cNvPr>
        <xdr:cNvSpPr txBox="1"/>
      </xdr:nvSpPr>
      <xdr:spPr>
        <a:xfrm>
          <a:off x="15601949" y="9525001"/>
          <a:ext cx="3086101" cy="62674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BE" sz="1100" kern="1200"/>
            <a:t>the higher the better </a:t>
          </a:r>
        </a:p>
        <a:p>
          <a:r>
            <a:rPr lang="nl-BE" sz="1100" kern="1200"/>
            <a:t>Values</a:t>
          </a:r>
          <a:r>
            <a:rPr lang="nl-BE" sz="1100" kern="1200" baseline="0"/>
            <a:t> &gt; = 1: fair </a:t>
          </a:r>
        </a:p>
        <a:p>
          <a:r>
            <a:rPr lang="nl-BE" sz="1100" kern="1200" baseline="0"/>
            <a:t>Values &lt;&lt; 1, insufficient, underpayment per year</a:t>
          </a:r>
          <a:endParaRPr lang="nl-BE" sz="1100" kern="12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Ewvandenauwelant/Documents/UA/paper%203-%20tea/TSAmodel_WP3_Ewal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gend"/>
      <sheetName val="Summary"/>
      <sheetName val="Data M&amp;E"/>
      <sheetName val="General M&amp;E"/>
      <sheetName val="Data Economic"/>
      <sheetName val="General Economic"/>
      <sheetName val="Data Environmental"/>
      <sheetName val="General Environmental"/>
      <sheetName val="General Society"/>
      <sheetName val="Switch"/>
      <sheetName val="CB_DATA_"/>
      <sheetName val="1. PBR Porph"/>
      <sheetName val="2. OP Porph"/>
      <sheetName val="3. PBR DS"/>
      <sheetName val="4. OP DS"/>
      <sheetName val="MCDA"/>
      <sheetName val="Extra informat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5">
          <cell r="J5" t="str">
            <v>Transparency proxy</v>
          </cell>
        </row>
        <row r="7">
          <cell r="B7" t="str">
            <v>Slovenia</v>
          </cell>
        </row>
        <row r="8">
          <cell r="B8" t="str">
            <v>Portugal</v>
          </cell>
        </row>
        <row r="9">
          <cell r="B9" t="str">
            <v>Italy</v>
          </cell>
        </row>
        <row r="10">
          <cell r="B10" t="str">
            <v xml:space="preserve">Poland </v>
          </cell>
        </row>
        <row r="11">
          <cell r="B11" t="str">
            <v>France</v>
          </cell>
        </row>
        <row r="12">
          <cell r="B12" t="str">
            <v xml:space="preserve">Spain </v>
          </cell>
        </row>
        <row r="13">
          <cell r="B13" t="str">
            <v>Czech republic</v>
          </cell>
        </row>
        <row r="14">
          <cell r="B14" t="str">
            <v>Lithuania</v>
          </cell>
        </row>
        <row r="15">
          <cell r="B15" t="str">
            <v>Latvia</v>
          </cell>
        </row>
        <row r="16">
          <cell r="B16" t="str">
            <v>Belgium</v>
          </cell>
        </row>
        <row r="17">
          <cell r="B17" t="str">
            <v>Germany</v>
          </cell>
        </row>
        <row r="18">
          <cell r="B18" t="str">
            <v>Hungary</v>
          </cell>
        </row>
        <row r="19">
          <cell r="B19" t="str">
            <v>Austria</v>
          </cell>
        </row>
        <row r="20">
          <cell r="B20" t="str">
            <v>Estonia</v>
          </cell>
        </row>
        <row r="21">
          <cell r="B21" t="str">
            <v>Sweden</v>
          </cell>
        </row>
        <row r="22">
          <cell r="B22" t="str">
            <v xml:space="preserve">United Kingdom </v>
          </cell>
        </row>
        <row r="23">
          <cell r="B23" t="str">
            <v>Netherlands</v>
          </cell>
        </row>
        <row r="24">
          <cell r="B24" t="str">
            <v>Denmark</v>
          </cell>
        </row>
        <row r="25">
          <cell r="B25" t="str">
            <v>Finland</v>
          </cell>
        </row>
        <row r="26">
          <cell r="B26" t="str">
            <v>Luxembourg</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persons/person.xml><?xml version="1.0" encoding="utf-8"?>
<personList xmlns="http://schemas.microsoft.com/office/spreadsheetml/2018/threadedcomments" xmlns:x="http://schemas.openxmlformats.org/spreadsheetml/2006/main">
  <person displayName="Maxim Tschulkow" id="{3FAE8431-DBAD-463E-9A06-B44DBA4E9021}" userId="S::MTschulkow@ad.ua.ac.be::90083afc-e1ec-4c47-bcfc-026bd7b2e11d" providerId="AD"/>
  <person displayName="Maxim Tschulkow" id="{DAF8B923-2F8D-4FA2-8AD6-34C267A598E4}" userId="S::maxim.tschulkow@student.kuleuven.be::496ac5a2-4f8d-4ef5-a1df-409af44257c0"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12" dT="2024-03-06T14:06:54.19" personId="{3FAE8431-DBAD-463E-9A06-B44DBA4E9021}" id="{3BD1ED66-87F4-4827-B41E-03501B8B8A59}">
    <text>Neugebauer et al.
(2017),</text>
  </threadedComment>
  <threadedComment ref="I50" dT="2025-09-04T17:55:50.98" personId="{3FAE8431-DBAD-463E-9A06-B44DBA4E9021}" id="{EC9237DB-126A-42D8-8678-4E6EC9A60401}">
    <text xml:space="preserve">https://ec.europa.eu/eurostat/statistics-explained/images/6/6d/Minimum_wages%2C_July_2024_and_July_2014_%28levels%2C_in_euro_per_month_and_average_annual_growth%2C_in_%25%29_.png
Year 2025
</text>
    <extLst>
      <x:ext xmlns:xltc2="http://schemas.microsoft.com/office/spreadsheetml/2020/threadedcomments2" uri="{F7C98A9C-CBB3-438F-8F68-D28B6AF4A901}">
        <xltc2:checksum>2099162849</xltc2:checksum>
        <xltc2:hyperlink startIndex="0" length="178" url="https://ec.europa.eu/eurostat/statistics-explained/images/6/6d/Minimum_wages%2C_July_2024_and_July_2014_%28levels%2C_in_euro_per_month_and_average_annual_growth%2C_in_%25%29_.png"/>
      </x:ext>
    </extLst>
  </threadedComment>
  <threadedComment ref="K50" dT="2025-09-04T18:21:30.66" personId="{3FAE8431-DBAD-463E-9A06-B44DBA4E9021}" id="{6EFC27C6-6E48-460F-A132-6DF05609FD32}">
    <text>https://www.statista.com/statistics/874070/gini-index-score-of-eu-countries/</text>
    <extLst>
      <x:ext xmlns:xltc2="http://schemas.microsoft.com/office/spreadsheetml/2020/threadedcomments2" uri="{F7C98A9C-CBB3-438F-8F68-D28B6AF4A901}">
        <xltc2:checksum>2786536652</xltc2:checksum>
        <xltc2:hyperlink startIndex="0" length="76" url="https://www.statista.com/statistics/874070/gini-index-score-of-eu-countries/"/>
      </x:ext>
    </extLst>
  </threadedComment>
  <threadedComment ref="L50" dT="2024-03-14T12:45:32.00" personId="{3FAE8431-DBAD-463E-9A06-B44DBA4E9021}" id="{C7C86A9D-4B20-4527-8F1B-92D4D5C01C48}">
    <text xml:space="preserve">For further information, consult Neugebauer et al. 2017: https://doi.org/10.1016/j.jclepro.2016.11.172 </text>
    <extLst>
      <x:ext xmlns:xltc2="http://schemas.microsoft.com/office/spreadsheetml/2020/threadedcomments2" uri="{F7C98A9C-CBB3-438F-8F68-D28B6AF4A901}">
        <xltc2:checksum>3337043810</xltc2:checksum>
        <xltc2:hyperlink startIndex="57" length="45" url="https://doi.org/10.1016/j.jclepro.2016.11.172"/>
      </x:ext>
    </extLst>
  </threadedComment>
  <threadedComment ref="C52" dT="2025-01-30T13:34:23.41" personId="{DAF8B923-2F8D-4FA2-8AD6-34C267A598E4}" id="{B812D41C-0563-4175-9D24-71CB7514822F}">
    <text>https://www.erieri.com/salary/job/factory-worker/</text>
    <extLst>
      <x:ext xmlns:xltc2="http://schemas.microsoft.com/office/spreadsheetml/2020/threadedcomments2" uri="{F7C98A9C-CBB3-438F-8F68-D28B6AF4A901}">
        <xltc2:checksum>852026836</xltc2:checksum>
        <xltc2:hyperlink startIndex="0" length="49" url="https://www.erieri.com/salary/job/factory-worker/"/>
      </x:ext>
    </extLst>
  </threadedComment>
  <threadedComment ref="F52" dT="2025-09-04T13:46:16.27" personId="{3FAE8431-DBAD-463E-9A06-B44DBA4E9021}" id="{A0EADC4F-3E54-43D1-B7FE-22EDE1B5CA6E}">
    <text>https://www.oecd.org/en/data/indicators/average-annual-wages.html?oecdcontrol-89cf33ff83-var1=BEL%7CSWE%7CNLD%7CDEU 
For 2024</text>
    <extLst>
      <x:ext xmlns:xltc2="http://schemas.microsoft.com/office/spreadsheetml/2020/threadedcomments2" uri="{F7C98A9C-CBB3-438F-8F68-D28B6AF4A901}">
        <xltc2:checksum>4260617100</xltc2:checksum>
        <xltc2:hyperlink startIndex="0" length="115" url="https://www.oecd.org/en/data/indicators/average-annual-wages.html?oecdcontrol-89cf33ff83-var1=BEL%7CSWE%7CNLD%7CDEU"/>
      </x:ext>
    </extLst>
  </threadedComment>
  <threadedComment ref="G52" dT="2025-01-30T09:51:05.49" personId="{DAF8B923-2F8D-4FA2-8AD6-34C267A598E4}" id="{18AE7251-887E-4C2C-95EC-742061D47BC0}">
    <text xml:space="preserve">Adjusted to EURO = 1 dollar = 0.96 Euro
</text>
  </threadedComment>
  <threadedComment ref="J53" dT="2025-01-10T17:07:34.84" personId="{DAF8B923-2F8D-4FA2-8AD6-34C267A598E4}" id="{14AF8D4D-97BF-4E90-8733-E2F1F0BE1121}">
    <text>https://www.statista.com/statistics/419540/main-job-average-weekly-working-hours-belgium/</text>
    <extLst>
      <x:ext xmlns:xltc2="http://schemas.microsoft.com/office/spreadsheetml/2020/threadedcomments2" uri="{F7C98A9C-CBB3-438F-8F68-D28B6AF4A901}">
        <xltc2:checksum>2277061593</xltc2:checksum>
        <xltc2:hyperlink startIndex="0" length="89" url="https://www.statista.com/statistics/419540/main-job-average-weekly-working-hours-belgium/"/>
      </x:ext>
    </extLst>
  </threadedComment>
  <threadedComment ref="J54" dT="2025-01-10T17:06:52.16" personId="{DAF8B923-2F8D-4FA2-8AD6-34C267A598E4}" id="{986483A4-186A-46CB-8960-B389181E1AD2}">
    <text xml:space="preserve">https://www.statista.com/statistics/538582/average-weekly-working-hours-in-the-netherlands-by-age/
</text>
    <extLst>
      <x:ext xmlns:xltc2="http://schemas.microsoft.com/office/spreadsheetml/2020/threadedcomments2" uri="{F7C98A9C-CBB3-438F-8F68-D28B6AF4A901}">
        <xltc2:checksum>3379511050</xltc2:checksum>
        <xltc2:hyperlink startIndex="0" length="98" url="https://www.statista.com/statistics/538582/average-weekly-working-hours-in-the-netherlands-by-age/"/>
      </x:ext>
    </extLst>
  </threadedComment>
  <threadedComment ref="J55" dT="2025-01-10T17:08:30.58" personId="{DAF8B923-2F8D-4FA2-8AD6-34C267A598E4}" id="{7F84E951-F005-4585-9BE9-740A5D1A565E}">
    <text>https://www.statista.com/statistics/419570/main-job-average-weekly-working-hours-germany-y-on-y/</text>
    <extLst>
      <x:ext xmlns:xltc2="http://schemas.microsoft.com/office/spreadsheetml/2020/threadedcomments2" uri="{F7C98A9C-CBB3-438F-8F68-D28B6AF4A901}">
        <xltc2:checksum>507717549</xltc2:checksum>
        <xltc2:hyperlink startIndex="0" length="96" url="https://www.statista.com/statistics/419570/main-job-average-weekly-working-hours-germany-y-on-y/"/>
      </x:ext>
    </extLst>
  </threadedComment>
  <threadedComment ref="J57" dT="2025-09-04T18:06:55.30" personId="{3FAE8431-DBAD-463E-9A06-B44DBA4E9021}" id="{E9463E24-5858-4C3D-9DBC-25AAFF271BF4}">
    <text>https://www.statista.com/statistics/419607/main-job-average-weekly-working-hours-portugal-y-on-y/</text>
    <extLst>
      <x:ext xmlns:xltc2="http://schemas.microsoft.com/office/spreadsheetml/2020/threadedcomments2" uri="{F7C98A9C-CBB3-438F-8F68-D28B6AF4A901}">
        <xltc2:checksum>3130772916</xltc2:checksum>
        <xltc2:hyperlink startIndex="0" length="97" url="https://www.statista.com/statistics/419607/main-job-average-weekly-working-hours-portugal-y-on-y/"/>
      </x:ext>
    </extLst>
  </threadedComment>
  <threadedComment ref="J58" dT="2025-09-04T18:07:28.62" personId="{3FAE8431-DBAD-463E-9A06-B44DBA4E9021}" id="{DF82A129-EC67-4D6E-BFC3-8785DBFF46D6}">
    <text>https://www.statista.com/statistics/419621/main-job-average-weekly-working-hours-spain-y-on-y/</text>
    <extLst>
      <x:ext xmlns:xltc2="http://schemas.microsoft.com/office/spreadsheetml/2020/threadedcomments2" uri="{F7C98A9C-CBB3-438F-8F68-D28B6AF4A901}">
        <xltc2:checksum>4206879856</xltc2:checksum>
        <xltc2:hyperlink startIndex="0" length="94" url="https://www.statista.com/statistics/419621/main-job-average-weekly-working-hours-spain-y-on-y/"/>
      </x:ext>
    </extLst>
  </threadedComment>
  <threadedComment ref="I59" dT="2025-09-04T18:04:42.24" personId="{3FAE8431-DBAD-463E-9A06-B44DBA4E9021}" id="{E71483EA-C417-4189-B93D-E839818367F9}">
    <text>https://www.ch.ch/en/work/salary/minimum-wage-and-average-salary/</text>
    <extLst>
      <x:ext xmlns:xltc2="http://schemas.microsoft.com/office/spreadsheetml/2020/threadedcomments2" uri="{F7C98A9C-CBB3-438F-8F68-D28B6AF4A901}">
        <xltc2:checksum>3949706299</xltc2:checksum>
        <xltc2:hyperlink startIndex="0" length="65" url="https://www.ch.ch/en/work/salary/minimum-wage-and-average-salary/"/>
      </x:ext>
    </extLst>
  </threadedComment>
  <threadedComment ref="K59" dT="2025-09-04T18:22:22.54" personId="{3FAE8431-DBAD-463E-9A06-B44DBA4E9021}" id="{A976AC99-9818-43F3-B252-8905CE60AB3D}">
    <text>https://data.worldbank.org/indicator/SI.POV.GINI?locations=CH</text>
    <extLst>
      <x:ext xmlns:xltc2="http://schemas.microsoft.com/office/spreadsheetml/2020/threadedcomments2" uri="{F7C98A9C-CBB3-438F-8F68-D28B6AF4A901}">
        <xltc2:checksum>1247992788</xltc2:checksum>
        <xltc2:hyperlink startIndex="0" length="61" url="https://data.worldbank.org/indicator/SI.POV.GINI?locations=CH"/>
      </x:ext>
    </extLst>
  </threadedComment>
  <threadedComment ref="I60" dT="2025-09-04T18:02:24.86" personId="{3FAE8431-DBAD-463E-9A06-B44DBA4E9021}" id="{959FDE84-89B3-4C2E-8649-FA52B4E7B9F1}">
    <text>*It excludes the five Member States without one – Austria, Denmark, Italy, Finland and Sweden – where multiple wage floors in specific sectors and/or occupations are set through collective agreements by social partners (https://www.eurofound.europa.eu/en/publications/all/minimum-wages-trends-and-early-impacts-eu-directive#abstract)</text>
    <extLst>
      <x:ext xmlns:xltc2="http://schemas.microsoft.com/office/spreadsheetml/2020/threadedcomments2" uri="{F7C98A9C-CBB3-438F-8F68-D28B6AF4A901}">
        <xltc2:checksum>318840089</xltc2:checksum>
        <xltc2:hyperlink startIndex="220" length="112" url="https://www.eurofound.europa.eu/en/publications/all/minimum-wages-trends-and-early-impacts-eu-directive#abstract"/>
      </x:ext>
    </extLst>
  </threadedComment>
  <threadedComment ref="J60" dT="2025-09-04T18:08:14.70" personId="{3FAE8431-DBAD-463E-9A06-B44DBA4E9021}" id="{B79EEE08-8DF4-4E2E-9666-F0B9BD941957}">
    <text>https://www.statista.com/statistics/419589/main-job-average-weekly-working-hours-italy-y-on-y/</text>
    <extLst>
      <x:ext xmlns:xltc2="http://schemas.microsoft.com/office/spreadsheetml/2020/threadedcomments2" uri="{F7C98A9C-CBB3-438F-8F68-D28B6AF4A901}">
        <xltc2:checksum>965606748</xltc2:checksum>
        <xltc2:hyperlink startIndex="0" length="94" url="https://www.statista.com/statistics/419589/main-job-average-weekly-working-hours-italy-y-on-y/"/>
      </x:ext>
    </extLst>
  </threadedComment>
  <threadedComment ref="I61" dT="2025-09-04T18:02:30.73" personId="{3FAE8431-DBAD-463E-9A06-B44DBA4E9021}" id="{874C39FA-4D0F-4875-AA78-538F2D160362}">
    <text>*It excludes the five Member States without one – Austria, Denmark, Italy, Finland and Sweden – where multiple wage floors in specific sectors and/or occupations are set through collective agreements by social partners (https://www.eurofound.europa.eu/en/publications/all/minimum-wages-trends-and-early-impacts-eu-directive#abstract)</text>
    <extLst>
      <x:ext xmlns:xltc2="http://schemas.microsoft.com/office/spreadsheetml/2020/threadedcomments2" uri="{F7C98A9C-CBB3-438F-8F68-D28B6AF4A901}">
        <xltc2:checksum>318840089</xltc2:checksum>
        <xltc2:hyperlink startIndex="220" length="112" url="https://www.eurofound.europa.eu/en/publications/all/minimum-wages-trends-and-early-impacts-eu-directive#abstract"/>
      </x:ext>
    </extLst>
  </threadedComment>
  <threadedComment ref="J61" dT="2025-09-04T18:09:07.82" personId="{3FAE8431-DBAD-463E-9A06-B44DBA4E9021}" id="{4368D6BB-78E1-477B-9B03-F548128908F6}">
    <text xml:space="preserve">https://www.statista.com/statistics/1167474/average-weekly-working-hours-in-denmark/
</text>
    <extLst>
      <x:ext xmlns:xltc2="http://schemas.microsoft.com/office/spreadsheetml/2020/threadedcomments2" uri="{F7C98A9C-CBB3-438F-8F68-D28B6AF4A901}">
        <xltc2:checksum>1778460037</xltc2:checksum>
        <xltc2:hyperlink startIndex="0" length="84" url="https://www.statista.com/statistics/1167474/average-weekly-working-hours-in-denmark/"/>
      </x:ext>
    </extLst>
  </threadedComment>
  <threadedComment ref="J62" dT="2025-09-04T18:09:42.65" personId="{3FAE8431-DBAD-463E-9A06-B44DBA4E9021}" id="{9E4EED93-1171-4E28-B077-9E46D702A7A1}">
    <text>https://www.statista.com/statistics/280763/average-working-hours-uk/</text>
    <extLst>
      <x:ext xmlns:xltc2="http://schemas.microsoft.com/office/spreadsheetml/2020/threadedcomments2" uri="{F7C98A9C-CBB3-438F-8F68-D28B6AF4A901}">
        <xltc2:checksum>1592711990</xltc2:checksum>
        <xltc2:hyperlink startIndex="0" length="68" url="https://www.statista.com/statistics/280763/average-working-hours-uk/"/>
      </x:ext>
    </extLst>
  </threadedComment>
  <threadedComment ref="K62" dT="2025-09-04T18:22:53.73" personId="{3FAE8431-DBAD-463E-9A06-B44DBA4E9021}" id="{AD2C649D-A66D-4BE3-BA36-951AF7F3E8BA}">
    <text>https://www.statista.com/statistics/872472/gini-index-of-the-united-kingdom/</text>
    <extLst>
      <x:ext xmlns:xltc2="http://schemas.microsoft.com/office/spreadsheetml/2020/threadedcomments2" uri="{F7C98A9C-CBB3-438F-8F68-D28B6AF4A901}">
        <xltc2:checksum>680915641</xltc2:checksum>
        <xltc2:hyperlink startIndex="0" length="76" url="https://www.statista.com/statistics/872472/gini-index-of-the-united-kingdom/"/>
      </x:ext>
    </extLst>
  </threadedComment>
  <threadedComment ref="J63" dT="2025-09-04T18:10:11.28" personId="{3FAE8431-DBAD-463E-9A06-B44DBA4E9021}" id="{A29C6B1B-3021-467F-9B63-B5B023A0A847}">
    <text>https://www.statista.com/statistics/419584/main-job-average-weekly-working-hours-ireland-y-on-y/</text>
    <extLst>
      <x:ext xmlns:xltc2="http://schemas.microsoft.com/office/spreadsheetml/2020/threadedcomments2" uri="{F7C98A9C-CBB3-438F-8F68-D28B6AF4A901}">
        <xltc2:checksum>43480666</xltc2:checksum>
        <xltc2:hyperlink startIndex="0" length="96" url="https://www.statista.com/statistics/419584/main-job-average-weekly-working-hours-ireland-y-on-y/"/>
      </x:ext>
    </extLst>
  </threadedComment>
  <threadedComment ref="I65" dT="2025-09-04T18:02:43.09" personId="{3FAE8431-DBAD-463E-9A06-B44DBA4E9021}" id="{BEAD743D-4836-4713-9A06-50C1224F81B4}">
    <text>*It excludes the five Member States without one – Austria, Denmark, Italy, Finland and Sweden – where multiple wage floors in specific sectors and/or occupations are set through collective agreements by social partners (https://www.eurofound.europa.eu/en/publications/all/minimum-wages-trends-and-early-impacts-eu-directive#abstract)</text>
    <extLst>
      <x:ext xmlns:xltc2="http://schemas.microsoft.com/office/spreadsheetml/2020/threadedcomments2" uri="{F7C98A9C-CBB3-438F-8F68-D28B6AF4A901}">
        <xltc2:checksum>318840089</xltc2:checksum>
        <xltc2:hyperlink startIndex="220" length="112" url="https://www.eurofound.europa.eu/en/publications/all/minimum-wages-trends-and-early-impacts-eu-directive#abstract"/>
      </x:ext>
    </extLst>
  </threadedComment>
  <threadedComment ref="J65" dT="2025-09-04T18:11:05.94" personId="{3FAE8431-DBAD-463E-9A06-B44DBA4E9021}" id="{68792E63-A6A3-41F9-B56F-E9739E41010D}">
    <text>https://www.statista.com/statistics/419560/main-job-average-weekly-working-hours-finland/</text>
    <extLst>
      <x:ext xmlns:xltc2="http://schemas.microsoft.com/office/spreadsheetml/2020/threadedcomments2" uri="{F7C98A9C-CBB3-438F-8F68-D28B6AF4A901}">
        <xltc2:checksum>3256574263</xltc2:checksum>
        <xltc2:hyperlink startIndex="0" length="89" url="https://www.statista.com/statistics/419560/main-job-average-weekly-working-hours-finland/"/>
      </x:ext>
    </extLst>
  </threadedComment>
  <threadedComment ref="I66" dT="2025-01-30T10:08:31.23" personId="{DAF8B923-2F8D-4FA2-8AD6-34C267A598E4}" id="{2D536D8B-885D-498A-9459-4D1D9199B89F}">
    <text xml:space="preserve">https://ec.europa.eu/eurostat/statistics-explained/index.php?title=Minimum_wage_statistics
Sweden has no minimum living wage. However, it works so well that it complies with the EU regulations.   For the sake of the model,  I assume that it is equivalent to 2000  euros 
</text>
    <extLst>
      <x:ext xmlns:xltc2="http://schemas.microsoft.com/office/spreadsheetml/2020/threadedcomments2" uri="{F7C98A9C-CBB3-438F-8F68-D28B6AF4A901}">
        <xltc2:checksum>2939735380</xltc2:checksum>
        <xltc2:hyperlink startIndex="0" length="90" url="https://ec.europa.eu/eurostat/statistics-explained/index.php?title=Minimum_wage_statistics"/>
      </x:ext>
    </extLst>
  </threadedComment>
  <threadedComment ref="J66" dT="2025-01-10T17:05:56.07" personId="{DAF8B923-2F8D-4FA2-8AD6-34C267A598E4}" id="{9C8F8F46-46C2-48C1-A176-810299008172}">
    <text>https://www.statista.com/statistics/528482/sweden-average-weekly-working-hours/</text>
    <extLst>
      <x:ext xmlns:xltc2="http://schemas.microsoft.com/office/spreadsheetml/2020/threadedcomments2" uri="{F7C98A9C-CBB3-438F-8F68-D28B6AF4A901}">
        <xltc2:checksum>1789166854</xltc2:checksum>
        <xltc2:hyperlink startIndex="0" length="79" url="https://www.statista.com/statistics/528482/sweden-average-weekly-working-hours/"/>
      </x:ext>
    </extLst>
  </threadedComment>
  <threadedComment ref="I67" dT="2025-09-04T18:01:57.74" personId="{3FAE8431-DBAD-463E-9A06-B44DBA4E9021}" id="{72AAFB84-0A20-4799-B93E-037DE9CECF52}">
    <text>Norway does not have a general national minimum wage; instead, specific minimum hourly rates are set by collective bargaining agreements in certain sectors like construction, cleaning, and hospitality (https://www.arbeidstilsynet.no/en/pay-and-engagement-of-employees/pay-and-minimum-rates-of-pay)</text>
    <extLst>
      <x:ext xmlns:xltc2="http://schemas.microsoft.com/office/spreadsheetml/2020/threadedcomments2" uri="{F7C98A9C-CBB3-438F-8F68-D28B6AF4A901}">
        <xltc2:checksum>640070184</xltc2:checksum>
        <xltc2:hyperlink startIndex="202" length="94" url="https://www.arbeidstilsynet.no/en/pay-and-engagement-of-employees/pay-and-minimum-rates-of-pay"/>
      </x:ext>
    </extLst>
  </threadedComment>
  <threadedComment ref="J67" dT="2025-09-04T18:11:47.32" personId="{3FAE8431-DBAD-463E-9A06-B44DBA4E9021}" id="{4ED46A8E-2B1E-4BAF-AD74-75CF9C474849}">
    <text>https://www.statista.com/statistics/419600/main-job-average-weekly-working-hours-norway-y-on-y/</text>
    <extLst>
      <x:ext xmlns:xltc2="http://schemas.microsoft.com/office/spreadsheetml/2020/threadedcomments2" uri="{F7C98A9C-CBB3-438F-8F68-D28B6AF4A901}">
        <xltc2:checksum>2519260392</xltc2:checksum>
        <xltc2:hyperlink startIndex="0" length="95" url="https://www.statista.com/statistics/419600/main-job-average-weekly-working-hours-norway-y-on-y/"/>
      </x:ext>
    </extLst>
  </threadedComment>
  <threadedComment ref="K67" dT="2025-09-04T18:23:25.11" personId="{3FAE8431-DBAD-463E-9A06-B44DBA4E9021}" id="{F49BD6F6-2133-4F36-AFD4-6C9235917C0E}">
    <text>https://data.worldbank.org/indicator/SI.POV.GINI?locations=NO</text>
    <extLst>
      <x:ext xmlns:xltc2="http://schemas.microsoft.com/office/spreadsheetml/2020/threadedcomments2" uri="{F7C98A9C-CBB3-438F-8F68-D28B6AF4A901}">
        <xltc2:checksum>560043417</xltc2:checksum>
        <xltc2:hyperlink startIndex="0" length="61" url="https://data.worldbank.org/indicator/SI.POV.GINI?locations=NO"/>
      </x:ext>
    </extLst>
  </threadedComment>
</ThreadedComments>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2.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1DE7FF-A43B-45B1-A849-B1D86E0E1ECB}">
  <dimension ref="A1:H34"/>
  <sheetViews>
    <sheetView view="pageLayout" zoomScale="85" zoomScaleNormal="100" zoomScalePageLayoutView="85" workbookViewId="0">
      <selection activeCell="A19" sqref="A19"/>
    </sheetView>
  </sheetViews>
  <sheetFormatPr defaultColWidth="8.88671875" defaultRowHeight="14.4"/>
  <cols>
    <col min="1" max="1" width="54.6640625" bestFit="1" customWidth="1"/>
    <col min="2" max="2" width="133.77734375" customWidth="1"/>
    <col min="3" max="3" width="53.44140625" customWidth="1"/>
  </cols>
  <sheetData>
    <row r="1" spans="1:3" ht="79.5" customHeight="1">
      <c r="A1" s="34" t="s">
        <v>56</v>
      </c>
    </row>
    <row r="2" spans="1:3" ht="15.6">
      <c r="A2" s="35" t="s">
        <v>57</v>
      </c>
      <c r="B2" s="36"/>
      <c r="C2" s="36"/>
    </row>
    <row r="3" spans="1:3" ht="30.6" customHeight="1">
      <c r="A3" s="111" t="s">
        <v>114</v>
      </c>
      <c r="B3" s="111"/>
      <c r="C3" s="108"/>
    </row>
    <row r="4" spans="1:3" ht="15.6" customHeight="1">
      <c r="A4" s="93" t="s">
        <v>84</v>
      </c>
      <c r="B4" s="86"/>
      <c r="C4" s="86"/>
    </row>
    <row r="5" spans="1:3" ht="15.6" customHeight="1">
      <c r="A5" s="90" t="s">
        <v>85</v>
      </c>
      <c r="B5" s="86"/>
      <c r="C5" s="86"/>
    </row>
    <row r="6" spans="1:3" ht="15.6" customHeight="1">
      <c r="A6" s="90" t="s">
        <v>86</v>
      </c>
      <c r="B6" s="86"/>
      <c r="C6" s="86"/>
    </row>
    <row r="8" spans="1:3" ht="15.6">
      <c r="A8" s="35" t="s">
        <v>87</v>
      </c>
      <c r="B8" s="35" t="s">
        <v>58</v>
      </c>
    </row>
    <row r="9" spans="1:3" ht="15.6">
      <c r="A9" s="91"/>
      <c r="B9" s="91"/>
    </row>
    <row r="10" spans="1:3">
      <c r="A10" s="33" t="s">
        <v>110</v>
      </c>
      <c r="B10" s="33" t="s">
        <v>113</v>
      </c>
    </row>
    <row r="11" spans="1:3">
      <c r="A11" t="s">
        <v>74</v>
      </c>
      <c r="B11" t="s">
        <v>88</v>
      </c>
    </row>
    <row r="12" spans="1:3">
      <c r="A12" t="s">
        <v>13</v>
      </c>
      <c r="B12" t="s">
        <v>89</v>
      </c>
    </row>
    <row r="13" spans="1:3" ht="28.8">
      <c r="A13" s="37" t="s">
        <v>96</v>
      </c>
      <c r="B13" s="87" t="s">
        <v>90</v>
      </c>
    </row>
    <row r="14" spans="1:3">
      <c r="A14" t="s">
        <v>97</v>
      </c>
      <c r="B14" t="s">
        <v>91</v>
      </c>
    </row>
    <row r="15" spans="1:3">
      <c r="A15" t="s">
        <v>16</v>
      </c>
      <c r="B15" t="s">
        <v>92</v>
      </c>
    </row>
    <row r="16" spans="1:3">
      <c r="A16" t="s">
        <v>17</v>
      </c>
      <c r="B16" t="s">
        <v>93</v>
      </c>
    </row>
    <row r="17" spans="1:8">
      <c r="A17" t="s">
        <v>18</v>
      </c>
      <c r="B17" t="s">
        <v>94</v>
      </c>
    </row>
    <row r="18" spans="1:8" ht="28.8">
      <c r="A18" s="86" t="s">
        <v>83</v>
      </c>
      <c r="B18" s="87" t="s">
        <v>95</v>
      </c>
    </row>
    <row r="20" spans="1:8">
      <c r="A20" s="33" t="s">
        <v>111</v>
      </c>
      <c r="B20" s="33" t="s">
        <v>112</v>
      </c>
    </row>
    <row r="21" spans="1:8">
      <c r="A21" t="s">
        <v>74</v>
      </c>
      <c r="B21" t="s">
        <v>88</v>
      </c>
    </row>
    <row r="22" spans="1:8">
      <c r="A22" t="s">
        <v>104</v>
      </c>
      <c r="B22" t="s">
        <v>98</v>
      </c>
    </row>
    <row r="23" spans="1:8">
      <c r="A23" t="s">
        <v>105</v>
      </c>
      <c r="B23" t="s">
        <v>99</v>
      </c>
    </row>
    <row r="24" spans="1:8" ht="26.4" customHeight="1">
      <c r="A24" s="92" t="s">
        <v>106</v>
      </c>
      <c r="B24" s="37" t="s">
        <v>100</v>
      </c>
    </row>
    <row r="25" spans="1:8">
      <c r="A25" t="s">
        <v>107</v>
      </c>
      <c r="B25" t="s">
        <v>103</v>
      </c>
    </row>
    <row r="26" spans="1:8">
      <c r="A26" t="s">
        <v>108</v>
      </c>
      <c r="B26" t="s">
        <v>101</v>
      </c>
    </row>
    <row r="27" spans="1:8">
      <c r="A27" t="s">
        <v>109</v>
      </c>
      <c r="B27" t="s">
        <v>102</v>
      </c>
    </row>
    <row r="29" spans="1:8" ht="13.8" customHeight="1">
      <c r="A29" s="33"/>
      <c r="B29" s="110"/>
      <c r="C29" s="110"/>
      <c r="D29" s="110"/>
      <c r="E29" s="110"/>
      <c r="F29" s="110"/>
      <c r="G29" s="110"/>
      <c r="H29" s="110"/>
    </row>
    <row r="30" spans="1:8" ht="15" customHeight="1"/>
    <row r="32" spans="1:8" ht="13.8" customHeight="1">
      <c r="C32" s="37"/>
      <c r="D32" s="37"/>
      <c r="E32" s="37"/>
      <c r="F32" s="37"/>
      <c r="G32" s="37"/>
      <c r="H32" s="37"/>
    </row>
    <row r="33" spans="3:8" ht="12.6" customHeight="1">
      <c r="C33" s="37"/>
      <c r="D33" s="37"/>
      <c r="E33" s="37"/>
      <c r="F33" s="37"/>
      <c r="G33" s="37"/>
      <c r="H33" s="37"/>
    </row>
    <row r="34" spans="3:8" ht="13.2" customHeight="1">
      <c r="C34" s="37"/>
      <c r="D34" s="37"/>
      <c r="E34" s="37"/>
      <c r="F34" s="37"/>
      <c r="G34" s="37"/>
      <c r="H34" s="37"/>
    </row>
  </sheetData>
  <mergeCells count="2">
    <mergeCell ref="B29:H29"/>
    <mergeCell ref="A3:B3"/>
  </mergeCells>
  <pageMargins left="0.7" right="0.7" top="0.75" bottom="0.75" header="0.3" footer="0.3"/>
  <pageSetup paperSize="8" orientation="landscape" r:id="rId1"/>
  <headerFooter differentFirst="1">
    <firstHeader>&amp;L&amp;G</firstHeader>
    <firstFooter xml:space="preserve">&amp;L&amp;G&amp;C&amp;10Horizon Europe grant agreement N° 101059430. Views and opinions expressed are however those of the author(s) only and do not necessarily reflect those of the European Union or the European Research Executive Agency. </firstFooter>
  </headerFooter>
  <legacyDrawingHF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T67"/>
  <sheetViews>
    <sheetView tabSelected="1" workbookViewId="0">
      <selection activeCell="J60" sqref="J60"/>
    </sheetView>
  </sheetViews>
  <sheetFormatPr defaultRowHeight="14.4"/>
  <cols>
    <col min="2" max="2" width="25.44140625" style="1" customWidth="1"/>
    <col min="3" max="3" width="18.33203125" style="1" customWidth="1"/>
    <col min="4" max="4" width="20.33203125" style="1" customWidth="1"/>
    <col min="5" max="5" width="29" style="2" customWidth="1"/>
    <col min="6" max="6" width="20.6640625" style="1" customWidth="1"/>
    <col min="7" max="7" width="17.6640625" style="3" customWidth="1"/>
    <col min="8" max="8" width="13.6640625" style="3" customWidth="1"/>
    <col min="9" max="9" width="12.44140625" style="1" customWidth="1"/>
    <col min="10" max="10" width="11.88671875" style="1" customWidth="1"/>
    <col min="11" max="11" width="9.5546875" style="1" customWidth="1"/>
    <col min="12" max="12" width="8.77734375" style="1" customWidth="1"/>
    <col min="13" max="14" width="15.77734375" style="1" customWidth="1"/>
    <col min="15" max="19" width="8.88671875" style="1"/>
  </cols>
  <sheetData>
    <row r="1" spans="2:20" ht="19.8">
      <c r="B1" s="89" t="s">
        <v>0</v>
      </c>
      <c r="C1" s="88"/>
    </row>
    <row r="2" spans="2:20" ht="15" thickBot="1"/>
    <row r="3" spans="2:20">
      <c r="B3" s="75" t="s">
        <v>79</v>
      </c>
      <c r="C3"/>
      <c r="D3"/>
    </row>
    <row r="4" spans="2:20">
      <c r="B4" s="50" t="s">
        <v>80</v>
      </c>
      <c r="C4"/>
      <c r="D4"/>
    </row>
    <row r="5" spans="2:20">
      <c r="B5" s="76" t="s">
        <v>78</v>
      </c>
      <c r="C5"/>
      <c r="D5"/>
    </row>
    <row r="6" spans="2:20" ht="15" thickBot="1">
      <c r="B6" s="77" t="s">
        <v>81</v>
      </c>
      <c r="C6"/>
      <c r="D6"/>
    </row>
    <row r="8" spans="2:20" ht="34.200000000000003">
      <c r="B8" s="47" t="s">
        <v>76</v>
      </c>
      <c r="C8" s="5" t="s">
        <v>73</v>
      </c>
      <c r="D8" s="4"/>
      <c r="E8" s="5" t="s">
        <v>1</v>
      </c>
      <c r="F8" s="6" t="s">
        <v>2</v>
      </c>
      <c r="G8" s="6" t="s">
        <v>3</v>
      </c>
      <c r="H8" s="7" t="s">
        <v>4</v>
      </c>
      <c r="I8" s="7" t="s">
        <v>5</v>
      </c>
      <c r="J8" s="8" t="s">
        <v>59</v>
      </c>
      <c r="K8" s="8" t="s">
        <v>60</v>
      </c>
      <c r="L8" s="8" t="s">
        <v>61</v>
      </c>
      <c r="M8" s="8" t="s">
        <v>62</v>
      </c>
      <c r="N8" s="9" t="s">
        <v>63</v>
      </c>
      <c r="O8" s="48" t="s">
        <v>64</v>
      </c>
      <c r="P8" s="48" t="s">
        <v>65</v>
      </c>
      <c r="Q8" s="48" t="s">
        <v>65</v>
      </c>
      <c r="R8" s="48"/>
      <c r="S8" s="48"/>
      <c r="T8" s="48"/>
    </row>
    <row r="9" spans="2:20">
      <c r="B9" s="112" t="s">
        <v>77</v>
      </c>
      <c r="C9" s="10" t="s">
        <v>6</v>
      </c>
      <c r="D9" s="10"/>
      <c r="E9" s="10"/>
      <c r="F9" s="10"/>
      <c r="G9" s="10"/>
      <c r="H9" s="10"/>
      <c r="I9" s="10"/>
      <c r="J9" s="11"/>
      <c r="K9" s="10"/>
      <c r="L9" s="10"/>
      <c r="M9" s="10"/>
      <c r="N9" s="10"/>
      <c r="O9" s="49"/>
      <c r="P9" s="49"/>
      <c r="Q9" s="49"/>
      <c r="R9" s="49"/>
      <c r="S9" s="49"/>
      <c r="T9" s="1"/>
    </row>
    <row r="10" spans="2:20">
      <c r="B10" s="113"/>
      <c r="C10" s="12"/>
      <c r="D10" s="13" t="s">
        <v>7</v>
      </c>
      <c r="E10" s="1" t="s">
        <v>82</v>
      </c>
      <c r="F10" s="2" t="s">
        <v>8</v>
      </c>
      <c r="G10" s="83">
        <f>J26</f>
        <v>8.1810744477774755E-2</v>
      </c>
      <c r="H10" s="3" t="s">
        <v>9</v>
      </c>
      <c r="I10" s="14"/>
      <c r="J10" s="15"/>
      <c r="T10" s="1"/>
    </row>
    <row r="11" spans="2:20">
      <c r="B11" s="113"/>
      <c r="C11" s="10" t="s">
        <v>10</v>
      </c>
      <c r="D11" s="10"/>
      <c r="E11" s="10"/>
      <c r="F11" s="10"/>
      <c r="G11" s="10"/>
      <c r="H11" s="10"/>
      <c r="I11" s="10"/>
      <c r="J11" s="11"/>
      <c r="K11" s="10"/>
      <c r="L11" s="10"/>
      <c r="M11" s="10"/>
      <c r="N11" s="12"/>
      <c r="T11" s="1"/>
    </row>
    <row r="12" spans="2:20">
      <c r="B12" s="114"/>
      <c r="C12" s="16"/>
      <c r="D12" s="17"/>
      <c r="E12" s="18" t="s">
        <v>72</v>
      </c>
      <c r="F12" s="19" t="s">
        <v>11</v>
      </c>
      <c r="G12" s="84">
        <f>L53</f>
        <v>2.4090874996165237</v>
      </c>
      <c r="H12" s="20"/>
      <c r="I12" s="21"/>
      <c r="J12" s="22"/>
      <c r="K12" s="18"/>
      <c r="L12" s="18"/>
      <c r="M12" s="18"/>
      <c r="N12" s="18"/>
      <c r="T12" s="1"/>
    </row>
    <row r="15" spans="2:20">
      <c r="B15" s="117" t="s">
        <v>12</v>
      </c>
      <c r="C15" s="117"/>
      <c r="D15" s="117"/>
      <c r="E15" s="117"/>
      <c r="F15" s="117"/>
      <c r="G15" s="117"/>
      <c r="H15" s="117"/>
      <c r="I15" s="53"/>
      <c r="J15" s="53" t="s">
        <v>7</v>
      </c>
    </row>
    <row r="16" spans="2:20" ht="72">
      <c r="B16" s="38" t="s">
        <v>74</v>
      </c>
      <c r="C16" s="39" t="s">
        <v>13</v>
      </c>
      <c r="D16" s="40" t="s">
        <v>75</v>
      </c>
      <c r="E16" s="41" t="s">
        <v>14</v>
      </c>
      <c r="F16" s="42" t="s">
        <v>15</v>
      </c>
      <c r="G16" s="43" t="s">
        <v>16</v>
      </c>
      <c r="H16" s="44" t="s">
        <v>17</v>
      </c>
      <c r="I16" s="45" t="s">
        <v>18</v>
      </c>
      <c r="J16" s="46" t="s">
        <v>83</v>
      </c>
    </row>
    <row r="17" spans="2:10">
      <c r="B17" s="23" t="s">
        <v>19</v>
      </c>
      <c r="C17" s="58" t="e" cm="1">
        <f t="array" ref="C17">+C17:I50C22:I46</f>
        <v>#NAME?</v>
      </c>
      <c r="D17" s="59">
        <v>218</v>
      </c>
      <c r="E17" s="59">
        <v>2263</v>
      </c>
      <c r="F17" s="60">
        <f>SUM(D17:E17)</f>
        <v>2481</v>
      </c>
      <c r="G17" s="61">
        <v>0</v>
      </c>
      <c r="H17" s="62"/>
      <c r="I17" s="63"/>
      <c r="J17" s="78">
        <f>G17/F17*J16100</f>
        <v>0</v>
      </c>
    </row>
    <row r="18" spans="2:10">
      <c r="B18" s="23" t="s">
        <v>20</v>
      </c>
      <c r="C18" s="64">
        <v>6</v>
      </c>
      <c r="D18" s="65">
        <v>843</v>
      </c>
      <c r="E18" s="65">
        <v>9327</v>
      </c>
      <c r="F18" s="66">
        <f t="shared" ref="F18:F36" si="0">SUM(D18:E18)</f>
        <v>10170</v>
      </c>
      <c r="G18" s="67">
        <v>1</v>
      </c>
      <c r="H18" s="62">
        <v>21</v>
      </c>
      <c r="I18" s="68">
        <v>156314</v>
      </c>
      <c r="J18" s="79">
        <f>G18/F18*100</f>
        <v>9.8328416912487719E-3</v>
      </c>
    </row>
    <row r="19" spans="2:10">
      <c r="B19" s="23" t="s">
        <v>21</v>
      </c>
      <c r="C19" s="64">
        <v>14</v>
      </c>
      <c r="D19" s="65">
        <v>4250</v>
      </c>
      <c r="E19" s="65">
        <v>52542</v>
      </c>
      <c r="F19" s="66">
        <f>SUM(D19:E19)</f>
        <v>56792</v>
      </c>
      <c r="G19" s="67">
        <v>9</v>
      </c>
      <c r="H19" s="62">
        <v>113</v>
      </c>
      <c r="I19" s="68">
        <v>861652</v>
      </c>
      <c r="J19" s="79">
        <f>G19/F19*100</f>
        <v>1.5847302436962953E-2</v>
      </c>
    </row>
    <row r="20" spans="2:10">
      <c r="B20" s="23" t="s">
        <v>22</v>
      </c>
      <c r="C20" s="64">
        <v>1</v>
      </c>
      <c r="D20" s="65">
        <v>2487</v>
      </c>
      <c r="E20" s="65">
        <v>14436</v>
      </c>
      <c r="F20" s="66">
        <f t="shared" si="0"/>
        <v>16923</v>
      </c>
      <c r="G20" s="67">
        <v>4</v>
      </c>
      <c r="H20" s="62">
        <v>44</v>
      </c>
      <c r="I20" s="68">
        <v>1128570</v>
      </c>
      <c r="J20" s="79">
        <f t="shared" ref="J20:J42" si="1">G20/F20*100</f>
        <v>2.3636471074868524E-2</v>
      </c>
    </row>
    <row r="21" spans="2:10">
      <c r="B21" s="23" t="s">
        <v>23</v>
      </c>
      <c r="C21" s="64">
        <v>11</v>
      </c>
      <c r="D21" s="65">
        <v>3042</v>
      </c>
      <c r="E21" s="65">
        <v>51288</v>
      </c>
      <c r="F21" s="66">
        <f t="shared" si="0"/>
        <v>54330</v>
      </c>
      <c r="G21" s="67">
        <v>13</v>
      </c>
      <c r="H21" s="62">
        <v>188</v>
      </c>
      <c r="I21" s="68">
        <v>1824600</v>
      </c>
      <c r="J21" s="79">
        <f>G21/F21*100</f>
        <v>2.3927848334253633E-2</v>
      </c>
    </row>
    <row r="22" spans="2:10">
      <c r="B22" s="23" t="s">
        <v>24</v>
      </c>
      <c r="C22" s="64">
        <v>16</v>
      </c>
      <c r="D22" s="65">
        <v>3542</v>
      </c>
      <c r="E22" s="65">
        <v>23151</v>
      </c>
      <c r="F22" s="66">
        <f t="shared" si="0"/>
        <v>26693</v>
      </c>
      <c r="G22" s="67">
        <v>10</v>
      </c>
      <c r="H22" s="62">
        <v>172</v>
      </c>
      <c r="I22" s="68">
        <v>598218</v>
      </c>
      <c r="J22" s="79">
        <f t="shared" si="1"/>
        <v>3.7463005282283746E-2</v>
      </c>
    </row>
    <row r="23" spans="2:10">
      <c r="B23" s="23" t="s">
        <v>25</v>
      </c>
      <c r="C23" s="64"/>
      <c r="D23" s="65">
        <v>1793</v>
      </c>
      <c r="E23" s="65">
        <v>8087</v>
      </c>
      <c r="F23" s="66">
        <f t="shared" si="0"/>
        <v>9880</v>
      </c>
      <c r="G23" s="67">
        <v>4</v>
      </c>
      <c r="H23" s="62"/>
      <c r="I23" s="68"/>
      <c r="J23" s="79">
        <f t="shared" si="1"/>
        <v>4.048582995951417E-2</v>
      </c>
    </row>
    <row r="24" spans="2:10">
      <c r="B24" s="23" t="s">
        <v>26</v>
      </c>
      <c r="C24" s="64"/>
      <c r="D24" s="65">
        <v>143</v>
      </c>
      <c r="E24" s="65">
        <v>1541</v>
      </c>
      <c r="F24" s="66">
        <f t="shared" si="0"/>
        <v>1684</v>
      </c>
      <c r="G24" s="67">
        <v>1</v>
      </c>
      <c r="H24" s="62"/>
      <c r="I24" s="68"/>
      <c r="J24" s="79">
        <f t="shared" si="1"/>
        <v>5.938242280285036E-2</v>
      </c>
    </row>
    <row r="25" spans="2:10">
      <c r="B25" s="23" t="s">
        <v>27</v>
      </c>
      <c r="C25" s="64"/>
      <c r="D25" s="65">
        <v>228</v>
      </c>
      <c r="E25" s="65">
        <v>1055</v>
      </c>
      <c r="F25" s="66">
        <f t="shared" si="0"/>
        <v>1283</v>
      </c>
      <c r="G25" s="67">
        <v>1</v>
      </c>
      <c r="H25" s="62"/>
      <c r="I25" s="68"/>
      <c r="J25" s="79">
        <f t="shared" si="1"/>
        <v>7.7942322681215898E-2</v>
      </c>
    </row>
    <row r="26" spans="2:10">
      <c r="B26" s="23" t="s">
        <v>28</v>
      </c>
      <c r="C26" s="64">
        <v>3</v>
      </c>
      <c r="D26" s="65">
        <v>614</v>
      </c>
      <c r="E26" s="65">
        <v>6720</v>
      </c>
      <c r="F26" s="66">
        <f t="shared" si="0"/>
        <v>7334</v>
      </c>
      <c r="G26" s="67">
        <v>6</v>
      </c>
      <c r="H26" s="62">
        <v>58</v>
      </c>
      <c r="I26" s="68">
        <v>218849</v>
      </c>
      <c r="J26" s="79">
        <f>G26/F26*100</f>
        <v>8.1810744477774755E-2</v>
      </c>
    </row>
    <row r="27" spans="2:10">
      <c r="B27" s="23" t="s">
        <v>29</v>
      </c>
      <c r="C27" s="64">
        <v>6</v>
      </c>
      <c r="D27" s="65">
        <v>3019</v>
      </c>
      <c r="E27" s="65">
        <v>21498</v>
      </c>
      <c r="F27" s="66">
        <f t="shared" si="0"/>
        <v>24517</v>
      </c>
      <c r="G27" s="67">
        <v>23</v>
      </c>
      <c r="H27" s="62">
        <v>175</v>
      </c>
      <c r="I27" s="68">
        <v>4083780</v>
      </c>
      <c r="J27" s="79">
        <f t="shared" si="1"/>
        <v>9.3812456662723823E-2</v>
      </c>
    </row>
    <row r="28" spans="2:10">
      <c r="B28" s="23" t="s">
        <v>30</v>
      </c>
      <c r="C28" s="64"/>
      <c r="D28" s="65">
        <v>672</v>
      </c>
      <c r="E28" s="65">
        <v>4558</v>
      </c>
      <c r="F28" s="66">
        <f t="shared" si="0"/>
        <v>5230</v>
      </c>
      <c r="G28" s="67">
        <v>6</v>
      </c>
      <c r="H28" s="62"/>
      <c r="I28" s="68"/>
      <c r="J28" s="79">
        <f t="shared" si="1"/>
        <v>0.11472275334608031</v>
      </c>
    </row>
    <row r="29" spans="2:10">
      <c r="B29" s="23" t="s">
        <v>31</v>
      </c>
      <c r="C29" s="64"/>
      <c r="D29" s="65">
        <v>370</v>
      </c>
      <c r="E29" s="65">
        <v>3535</v>
      </c>
      <c r="F29" s="66">
        <f t="shared" si="0"/>
        <v>3905</v>
      </c>
      <c r="G29" s="67">
        <v>5</v>
      </c>
      <c r="H29" s="62"/>
      <c r="I29" s="68"/>
      <c r="J29" s="79">
        <f t="shared" si="1"/>
        <v>0.12804097311139565</v>
      </c>
    </row>
    <row r="30" spans="2:10">
      <c r="B30" s="23" t="s">
        <v>32</v>
      </c>
      <c r="C30" s="64"/>
      <c r="D30" s="65">
        <v>126</v>
      </c>
      <c r="E30" s="65">
        <v>640</v>
      </c>
      <c r="F30" s="66">
        <f t="shared" si="0"/>
        <v>766</v>
      </c>
      <c r="G30" s="67">
        <v>1</v>
      </c>
      <c r="H30" s="62"/>
      <c r="I30" s="68"/>
      <c r="J30" s="79">
        <f t="shared" si="1"/>
        <v>0.13054830287206268</v>
      </c>
    </row>
    <row r="31" spans="2:10">
      <c r="B31" s="23" t="s">
        <v>33</v>
      </c>
      <c r="C31" s="64">
        <v>6</v>
      </c>
      <c r="D31" s="65">
        <v>833</v>
      </c>
      <c r="E31" s="65">
        <v>3868</v>
      </c>
      <c r="F31" s="66">
        <f t="shared" si="0"/>
        <v>4701</v>
      </c>
      <c r="G31" s="67">
        <v>9</v>
      </c>
      <c r="H31" s="62">
        <v>188</v>
      </c>
      <c r="I31" s="68">
        <v>267253</v>
      </c>
      <c r="J31" s="79">
        <f t="shared" si="1"/>
        <v>0.19144862795149969</v>
      </c>
    </row>
    <row r="32" spans="2:10">
      <c r="B32" s="23" t="s">
        <v>34</v>
      </c>
      <c r="C32" s="64">
        <v>15</v>
      </c>
      <c r="D32" s="65">
        <v>2897</v>
      </c>
      <c r="E32" s="65">
        <v>8036</v>
      </c>
      <c r="F32" s="66">
        <f t="shared" si="0"/>
        <v>10933</v>
      </c>
      <c r="G32" s="67">
        <v>22</v>
      </c>
      <c r="H32" s="62">
        <v>272</v>
      </c>
      <c r="I32" s="68">
        <v>1170270</v>
      </c>
      <c r="J32" s="79">
        <f t="shared" si="1"/>
        <v>0.20122564712338792</v>
      </c>
    </row>
    <row r="33" spans="2:10">
      <c r="B33" s="23" t="s">
        <v>35</v>
      </c>
      <c r="C33" s="64">
        <v>5</v>
      </c>
      <c r="D33" s="65">
        <v>912</v>
      </c>
      <c r="E33" s="65">
        <v>5924</v>
      </c>
      <c r="F33" s="66">
        <f t="shared" si="0"/>
        <v>6836</v>
      </c>
      <c r="G33" s="67">
        <v>14</v>
      </c>
      <c r="H33" s="62">
        <v>103</v>
      </c>
      <c r="I33" s="68">
        <v>214358</v>
      </c>
      <c r="J33" s="79">
        <f t="shared" si="1"/>
        <v>0.20479812755997662</v>
      </c>
    </row>
    <row r="34" spans="2:10">
      <c r="B34" s="23" t="s">
        <v>36</v>
      </c>
      <c r="C34" s="64">
        <v>5</v>
      </c>
      <c r="D34" s="65">
        <v>277</v>
      </c>
      <c r="E34" s="65">
        <v>1466</v>
      </c>
      <c r="F34" s="66">
        <f t="shared" si="0"/>
        <v>1743</v>
      </c>
      <c r="G34" s="67">
        <v>4</v>
      </c>
      <c r="H34" s="62">
        <v>62</v>
      </c>
      <c r="I34" s="68">
        <v>136027</v>
      </c>
      <c r="J34" s="79">
        <f t="shared" si="1"/>
        <v>0.22948938611589212</v>
      </c>
    </row>
    <row r="35" spans="2:10">
      <c r="B35" s="23" t="s">
        <v>37</v>
      </c>
      <c r="C35" s="64">
        <v>7</v>
      </c>
      <c r="D35" s="65">
        <v>290</v>
      </c>
      <c r="E35" s="65">
        <v>1610</v>
      </c>
      <c r="F35" s="66">
        <f t="shared" si="0"/>
        <v>1900</v>
      </c>
      <c r="G35" s="67">
        <v>12</v>
      </c>
      <c r="H35" s="62">
        <v>136</v>
      </c>
      <c r="I35" s="68">
        <v>154470</v>
      </c>
      <c r="J35" s="79">
        <f t="shared" si="1"/>
        <v>0.63157894736842102</v>
      </c>
    </row>
    <row r="36" spans="2:10">
      <c r="B36" s="23" t="s">
        <v>38</v>
      </c>
      <c r="C36" s="64"/>
      <c r="D36" s="65">
        <v>16</v>
      </c>
      <c r="E36" s="65">
        <v>125</v>
      </c>
      <c r="F36" s="66">
        <f t="shared" si="0"/>
        <v>141</v>
      </c>
      <c r="G36" s="67">
        <v>1</v>
      </c>
      <c r="H36" s="62"/>
      <c r="I36" s="68"/>
      <c r="J36" s="79">
        <f t="shared" si="1"/>
        <v>0.70921985815602839</v>
      </c>
    </row>
    <row r="37" spans="2:10">
      <c r="B37" s="23" t="s">
        <v>39</v>
      </c>
      <c r="C37" s="64"/>
      <c r="D37" s="65" t="s">
        <v>40</v>
      </c>
      <c r="E37" s="69" t="s">
        <v>40</v>
      </c>
      <c r="F37" s="51" t="s">
        <v>41</v>
      </c>
      <c r="G37" s="67"/>
      <c r="H37" s="62"/>
      <c r="I37" s="68"/>
      <c r="J37" s="79" t="e">
        <f t="shared" si="1"/>
        <v>#VALUE!</v>
      </c>
    </row>
    <row r="38" spans="2:10">
      <c r="B38" s="23" t="s">
        <v>42</v>
      </c>
      <c r="C38" s="64"/>
      <c r="D38" s="65" t="s">
        <v>40</v>
      </c>
      <c r="E38" s="69" t="s">
        <v>40</v>
      </c>
      <c r="F38" s="51" t="s">
        <v>41</v>
      </c>
      <c r="G38" s="67"/>
      <c r="H38" s="62"/>
      <c r="I38" s="68"/>
      <c r="J38" s="79" t="e">
        <f t="shared" si="1"/>
        <v>#VALUE!</v>
      </c>
    </row>
    <row r="39" spans="2:10">
      <c r="B39" s="23" t="s">
        <v>43</v>
      </c>
      <c r="C39" s="64"/>
      <c r="D39" s="65" t="s">
        <v>44</v>
      </c>
      <c r="E39" s="65">
        <v>15309</v>
      </c>
      <c r="F39" s="51" t="s">
        <v>41</v>
      </c>
      <c r="G39" s="67">
        <v>7</v>
      </c>
      <c r="H39" s="62"/>
      <c r="I39" s="68"/>
      <c r="J39" s="79" t="e">
        <f t="shared" si="1"/>
        <v>#VALUE!</v>
      </c>
    </row>
    <row r="40" spans="2:10">
      <c r="B40" s="23" t="s">
        <v>45</v>
      </c>
      <c r="C40" s="64">
        <v>2</v>
      </c>
      <c r="D40" s="65" t="s">
        <v>44</v>
      </c>
      <c r="E40" s="65">
        <v>1843</v>
      </c>
      <c r="F40" s="51" t="s">
        <v>41</v>
      </c>
      <c r="G40" s="67"/>
      <c r="H40" s="62">
        <v>14</v>
      </c>
      <c r="I40" s="68">
        <v>100875</v>
      </c>
      <c r="J40" s="79" t="e">
        <f t="shared" si="1"/>
        <v>#VALUE!</v>
      </c>
    </row>
    <row r="41" spans="2:10">
      <c r="B41" s="23" t="s">
        <v>46</v>
      </c>
      <c r="C41" s="64"/>
      <c r="D41" s="65" t="s">
        <v>40</v>
      </c>
      <c r="E41" s="65" t="s">
        <v>40</v>
      </c>
      <c r="F41" s="51" t="s">
        <v>41</v>
      </c>
      <c r="G41" s="67"/>
      <c r="H41" s="62"/>
      <c r="I41" s="68"/>
      <c r="J41" s="79" t="e">
        <f t="shared" si="1"/>
        <v>#VALUE!</v>
      </c>
    </row>
    <row r="42" spans="2:10">
      <c r="B42" s="23" t="s">
        <v>47</v>
      </c>
      <c r="C42" s="64"/>
      <c r="D42" s="65" t="s">
        <v>44</v>
      </c>
      <c r="E42" s="65">
        <v>3152</v>
      </c>
      <c r="F42" s="51" t="s">
        <v>41</v>
      </c>
      <c r="G42" s="67"/>
      <c r="H42" s="62"/>
      <c r="I42" s="68"/>
      <c r="J42" s="79" t="e">
        <f t="shared" si="1"/>
        <v>#VALUE!</v>
      </c>
    </row>
    <row r="43" spans="2:10">
      <c r="B43" s="23" t="s">
        <v>48</v>
      </c>
      <c r="C43" s="64"/>
      <c r="D43" s="65" t="s">
        <v>40</v>
      </c>
      <c r="E43" s="65" t="s">
        <v>40</v>
      </c>
      <c r="F43" s="51" t="s">
        <v>41</v>
      </c>
      <c r="G43" s="67"/>
      <c r="H43" s="62"/>
      <c r="I43" s="68"/>
      <c r="J43" s="79" t="e">
        <f>G43/F43*100</f>
        <v>#VALUE!</v>
      </c>
    </row>
    <row r="44" spans="2:10">
      <c r="B44" s="23" t="s">
        <v>49</v>
      </c>
      <c r="C44" s="64"/>
      <c r="D44" s="65" t="s">
        <v>40</v>
      </c>
      <c r="E44" s="65" t="s">
        <v>40</v>
      </c>
      <c r="F44" s="51" t="s">
        <v>41</v>
      </c>
      <c r="G44" s="67"/>
      <c r="H44" s="62"/>
      <c r="I44" s="68"/>
      <c r="J44" s="79" t="e">
        <f>G44/F44*100</f>
        <v>#VALUE!</v>
      </c>
    </row>
    <row r="45" spans="2:10">
      <c r="B45" s="23" t="s">
        <v>50</v>
      </c>
      <c r="C45" s="64">
        <v>3</v>
      </c>
      <c r="D45" s="65">
        <v>431</v>
      </c>
      <c r="E45" s="65" t="s">
        <v>40</v>
      </c>
      <c r="F45" s="51" t="s">
        <v>41</v>
      </c>
      <c r="G45" s="67"/>
      <c r="H45" s="62">
        <v>116</v>
      </c>
      <c r="I45" s="68"/>
      <c r="J45" s="79" t="e">
        <f>G45/F45*100</f>
        <v>#VALUE!</v>
      </c>
    </row>
    <row r="46" spans="2:10">
      <c r="B46" s="24" t="s">
        <v>51</v>
      </c>
      <c r="C46" s="70">
        <v>8</v>
      </c>
      <c r="D46" s="71">
        <v>215</v>
      </c>
      <c r="E46" s="71">
        <v>2197</v>
      </c>
      <c r="F46" s="52">
        <f>SUM(D46:E46)</f>
        <v>2412</v>
      </c>
      <c r="G46" s="72"/>
      <c r="H46" s="73">
        <v>87</v>
      </c>
      <c r="I46" s="74">
        <v>82584</v>
      </c>
      <c r="J46" s="80">
        <f>G46/F46*100</f>
        <v>0</v>
      </c>
    </row>
    <row r="49" spans="2:12">
      <c r="B49" s="54" t="s">
        <v>66</v>
      </c>
      <c r="C49" s="53"/>
      <c r="D49" s="55"/>
      <c r="E49" s="55"/>
      <c r="F49" s="56"/>
      <c r="G49" s="53"/>
      <c r="H49" s="53"/>
      <c r="I49" s="53"/>
      <c r="J49" s="57"/>
      <c r="K49" s="53"/>
      <c r="L49" s="53"/>
    </row>
    <row r="50" spans="2:12" ht="48.6" customHeight="1">
      <c r="B50" s="115" t="s">
        <v>74</v>
      </c>
      <c r="C50" s="118" t="s">
        <v>67</v>
      </c>
      <c r="D50" s="119"/>
      <c r="E50" s="119"/>
      <c r="F50" s="119"/>
      <c r="G50" s="119"/>
      <c r="H50" s="25" t="s">
        <v>68</v>
      </c>
      <c r="I50" s="25" t="s">
        <v>69</v>
      </c>
      <c r="J50" s="25" t="s">
        <v>70</v>
      </c>
      <c r="K50" s="25" t="s">
        <v>71</v>
      </c>
      <c r="L50" s="85" t="s">
        <v>72</v>
      </c>
    </row>
    <row r="51" spans="2:12">
      <c r="B51" s="116"/>
      <c r="C51" s="120" t="s">
        <v>52</v>
      </c>
      <c r="D51" s="121"/>
      <c r="E51" s="121"/>
      <c r="F51" s="121"/>
      <c r="G51" s="121"/>
      <c r="H51" s="26" t="s">
        <v>53</v>
      </c>
      <c r="I51" s="26" t="s">
        <v>52</v>
      </c>
      <c r="J51" s="26" t="s">
        <v>53</v>
      </c>
      <c r="K51" s="26" t="s">
        <v>8</v>
      </c>
      <c r="L51" s="27"/>
    </row>
    <row r="52" spans="2:12">
      <c r="B52" s="28"/>
      <c r="C52" s="29" t="s">
        <v>54</v>
      </c>
      <c r="D52" s="30" t="s">
        <v>116</v>
      </c>
      <c r="E52" s="30" t="s">
        <v>55</v>
      </c>
      <c r="F52" s="31" t="s">
        <v>115</v>
      </c>
      <c r="G52" s="32" t="s">
        <v>117</v>
      </c>
      <c r="H52"/>
      <c r="I52"/>
      <c r="J52"/>
      <c r="K52"/>
      <c r="L52"/>
    </row>
    <row r="53" spans="2:12">
      <c r="B53" s="23" t="s">
        <v>28</v>
      </c>
      <c r="C53" s="68">
        <f>34239/12</f>
        <v>2853.25</v>
      </c>
      <c r="D53" s="81">
        <v>3510</v>
      </c>
      <c r="E53" s="82">
        <v>3445</v>
      </c>
      <c r="F53" s="99">
        <v>76102</v>
      </c>
      <c r="G53" s="100">
        <f>(F53*0.96)/12</f>
        <v>6088.16</v>
      </c>
      <c r="H53" s="99">
        <v>40.1</v>
      </c>
      <c r="I53" s="99">
        <v>2070</v>
      </c>
      <c r="J53" s="101">
        <v>34.979999999999997</v>
      </c>
      <c r="K53" s="101">
        <v>0.247</v>
      </c>
      <c r="L53" s="102">
        <f>(G53/I53)*(J53/H53)*(1-(K53^2))</f>
        <v>2.4090874996165237</v>
      </c>
    </row>
    <row r="54" spans="2:12">
      <c r="B54" s="23" t="s">
        <v>35</v>
      </c>
      <c r="C54" s="94"/>
      <c r="D54" s="81"/>
      <c r="E54" s="81"/>
      <c r="F54" s="103">
        <v>75350</v>
      </c>
      <c r="G54" s="100">
        <f t="shared" ref="G54:G67" si="2">(F54*0.96)/12</f>
        <v>6028</v>
      </c>
      <c r="H54" s="99">
        <v>39.1</v>
      </c>
      <c r="I54" s="99">
        <v>2200</v>
      </c>
      <c r="J54" s="101">
        <v>32.799999999999997</v>
      </c>
      <c r="K54" s="101">
        <v>0.25900000000000001</v>
      </c>
      <c r="L54" s="102">
        <f t="shared" ref="L54:L67" si="3">(G54/I54)*(J54/H54)*(1-(K54^2))</f>
        <v>2.1443298303836316</v>
      </c>
    </row>
    <row r="55" spans="2:12">
      <c r="B55" s="23" t="s">
        <v>29</v>
      </c>
      <c r="C55" s="68"/>
      <c r="D55" s="81"/>
      <c r="E55" s="81"/>
      <c r="F55" s="103">
        <v>69433</v>
      </c>
      <c r="G55" s="100">
        <f t="shared" si="2"/>
        <v>5554.6399999999994</v>
      </c>
      <c r="H55" s="99">
        <v>40.200000000000003</v>
      </c>
      <c r="I55" s="99">
        <v>2150</v>
      </c>
      <c r="J55" s="101">
        <v>34.25</v>
      </c>
      <c r="K55" s="101">
        <v>0.29499999999999998</v>
      </c>
      <c r="L55" s="102">
        <f t="shared" si="3"/>
        <v>2.0096057537834078</v>
      </c>
    </row>
    <row r="56" spans="2:12">
      <c r="B56" s="23" t="s">
        <v>23</v>
      </c>
      <c r="C56" s="95"/>
      <c r="D56" s="96"/>
      <c r="E56" s="96"/>
      <c r="F56" s="103">
        <v>60608</v>
      </c>
      <c r="G56" s="100">
        <f t="shared" si="2"/>
        <v>4848.6400000000003</v>
      </c>
      <c r="H56" s="99">
        <v>39.9</v>
      </c>
      <c r="I56" s="99">
        <v>1800</v>
      </c>
      <c r="J56" s="101">
        <v>35</v>
      </c>
      <c r="K56" s="101">
        <v>0.3</v>
      </c>
      <c r="L56" s="102">
        <f t="shared" si="3"/>
        <v>2.1502253411306045</v>
      </c>
    </row>
    <row r="57" spans="2:12">
      <c r="B57" s="23" t="s">
        <v>20</v>
      </c>
      <c r="C57" s="95"/>
      <c r="D57" s="96"/>
      <c r="E57" s="96"/>
      <c r="F57" s="105">
        <v>40002</v>
      </c>
      <c r="G57" s="100">
        <f t="shared" si="2"/>
        <v>3200.16</v>
      </c>
      <c r="H57" s="99">
        <v>41.2</v>
      </c>
      <c r="I57" s="99">
        <v>1000</v>
      </c>
      <c r="J57" s="101">
        <v>39.479999999999997</v>
      </c>
      <c r="K57" s="95">
        <v>0.31900000000000001</v>
      </c>
      <c r="L57" s="102">
        <f t="shared" si="3"/>
        <v>2.7545047645659024</v>
      </c>
    </row>
    <row r="58" spans="2:12" ht="15.6" customHeight="1">
      <c r="B58" s="23" t="s">
        <v>24</v>
      </c>
      <c r="C58" s="95"/>
      <c r="D58" s="96"/>
      <c r="E58" s="96"/>
      <c r="F58" s="106">
        <v>54564</v>
      </c>
      <c r="G58" s="100">
        <f t="shared" si="2"/>
        <v>4365.12</v>
      </c>
      <c r="H58" s="99">
        <v>40.200000000000003</v>
      </c>
      <c r="I58" s="99">
        <v>1300</v>
      </c>
      <c r="J58" s="95">
        <v>36.549999999999997</v>
      </c>
      <c r="K58" s="95">
        <v>0.312</v>
      </c>
      <c r="L58" s="102">
        <f t="shared" si="3"/>
        <v>2.7557285549409869</v>
      </c>
    </row>
    <row r="59" spans="2:12">
      <c r="B59" s="23" t="s">
        <v>50</v>
      </c>
      <c r="C59" s="95"/>
      <c r="D59" s="96"/>
      <c r="E59" s="96"/>
      <c r="F59" s="106">
        <v>87465</v>
      </c>
      <c r="G59" s="100">
        <f t="shared" si="2"/>
        <v>6997.2</v>
      </c>
      <c r="H59" s="99">
        <v>43.3</v>
      </c>
      <c r="I59" s="99">
        <v>3200</v>
      </c>
      <c r="J59" s="109">
        <v>45</v>
      </c>
      <c r="K59" s="95">
        <v>0.33800000000000002</v>
      </c>
      <c r="L59" s="102">
        <f t="shared" si="3"/>
        <v>2.0128574967090067</v>
      </c>
    </row>
    <row r="60" spans="2:12">
      <c r="B60" s="23" t="s">
        <v>21</v>
      </c>
      <c r="C60" s="95"/>
      <c r="D60" s="96"/>
      <c r="E60" s="96"/>
      <c r="F60" s="106">
        <v>51019</v>
      </c>
      <c r="G60" s="100">
        <f t="shared" si="2"/>
        <v>4081.52</v>
      </c>
      <c r="H60" s="99">
        <v>40</v>
      </c>
      <c r="I60" s="99" t="s">
        <v>118</v>
      </c>
      <c r="J60" s="95">
        <v>36.130000000000003</v>
      </c>
      <c r="K60" s="95">
        <v>0.32200000000000001</v>
      </c>
      <c r="L60" s="102" t="e">
        <f t="shared" si="3"/>
        <v>#VALUE!</v>
      </c>
    </row>
    <row r="61" spans="2:12">
      <c r="B61" s="23" t="s">
        <v>36</v>
      </c>
      <c r="C61" s="95"/>
      <c r="D61" s="96"/>
      <c r="E61" s="96"/>
      <c r="F61" s="106">
        <v>74022</v>
      </c>
      <c r="G61" s="100">
        <f t="shared" si="2"/>
        <v>5921.7599999999993</v>
      </c>
      <c r="H61" s="99">
        <v>38.700000000000003</v>
      </c>
      <c r="I61" s="99" t="s">
        <v>118</v>
      </c>
      <c r="J61" s="95">
        <v>33.299999999999997</v>
      </c>
      <c r="K61" s="95">
        <v>0.28599999999999998</v>
      </c>
      <c r="L61" s="102" t="e">
        <f t="shared" si="3"/>
        <v>#VALUE!</v>
      </c>
    </row>
    <row r="62" spans="2:12">
      <c r="B62" s="23" t="s">
        <v>34</v>
      </c>
      <c r="C62" s="95"/>
      <c r="D62" s="96"/>
      <c r="E62" s="96"/>
      <c r="F62" s="106">
        <v>63691</v>
      </c>
      <c r="G62" s="100">
        <f t="shared" si="2"/>
        <v>5095.28</v>
      </c>
      <c r="H62" s="99">
        <v>40</v>
      </c>
      <c r="I62" s="99">
        <v>1075</v>
      </c>
      <c r="J62" s="95">
        <v>36.6</v>
      </c>
      <c r="K62" s="109">
        <v>0.33100000000000002</v>
      </c>
      <c r="L62" s="102">
        <f t="shared" si="3"/>
        <v>3.8617562470202786</v>
      </c>
    </row>
    <row r="63" spans="2:12">
      <c r="B63" s="23" t="s">
        <v>45</v>
      </c>
      <c r="C63" s="95"/>
      <c r="D63" s="96"/>
      <c r="E63" s="96"/>
      <c r="F63" s="106">
        <v>89947</v>
      </c>
      <c r="G63" s="100">
        <f t="shared" si="2"/>
        <v>7195.7599999999993</v>
      </c>
      <c r="H63" s="99">
        <v>39.700000000000003</v>
      </c>
      <c r="I63" s="99">
        <v>2250</v>
      </c>
      <c r="J63" s="95">
        <v>35.5</v>
      </c>
      <c r="K63" s="95">
        <v>0.26400000000000001</v>
      </c>
      <c r="L63" s="102">
        <f t="shared" si="3"/>
        <v>2.6604609352579898</v>
      </c>
    </row>
    <row r="64" spans="2:12">
      <c r="B64" s="23" t="s">
        <v>22</v>
      </c>
      <c r="C64" s="95"/>
      <c r="D64" s="96"/>
      <c r="E64" s="96"/>
      <c r="F64" s="106">
        <v>44221</v>
      </c>
      <c r="G64" s="100">
        <f t="shared" si="2"/>
        <v>3537.68</v>
      </c>
      <c r="H64" s="99">
        <v>41.1</v>
      </c>
      <c r="I64" s="99">
        <v>1100</v>
      </c>
      <c r="J64" s="95"/>
      <c r="K64" s="95">
        <v>0.26</v>
      </c>
      <c r="L64" s="102">
        <f t="shared" si="3"/>
        <v>0</v>
      </c>
    </row>
    <row r="65" spans="2:12">
      <c r="B65" s="23" t="s">
        <v>37</v>
      </c>
      <c r="C65" s="95"/>
      <c r="D65" s="96"/>
      <c r="E65" s="96"/>
      <c r="F65" s="106">
        <v>59597</v>
      </c>
      <c r="G65" s="100">
        <f t="shared" si="2"/>
        <v>4767.7599999999993</v>
      </c>
      <c r="H65" s="99">
        <v>39</v>
      </c>
      <c r="I65" s="99" t="s">
        <v>118</v>
      </c>
      <c r="J65" s="95">
        <v>35.130000000000003</v>
      </c>
      <c r="K65" s="95">
        <v>0.26100000000000001</v>
      </c>
      <c r="L65" s="102" t="e">
        <f t="shared" si="3"/>
        <v>#VALUE!</v>
      </c>
    </row>
    <row r="66" spans="2:12">
      <c r="B66" s="23" t="s">
        <v>33</v>
      </c>
      <c r="C66" s="95"/>
      <c r="D66" s="96"/>
      <c r="E66" s="96"/>
      <c r="F66" s="106">
        <v>60415</v>
      </c>
      <c r="G66" s="100">
        <f t="shared" si="2"/>
        <v>4833.2</v>
      </c>
      <c r="H66" s="103">
        <v>41.4</v>
      </c>
      <c r="I66" s="103">
        <v>2000</v>
      </c>
      <c r="J66" s="95">
        <v>30</v>
      </c>
      <c r="K66" s="95">
        <v>0.27600000000000002</v>
      </c>
      <c r="L66" s="102">
        <f t="shared" si="3"/>
        <v>1.6177631002898549</v>
      </c>
    </row>
    <row r="67" spans="2:12">
      <c r="B67" s="24" t="s">
        <v>51</v>
      </c>
      <c r="C67" s="97"/>
      <c r="D67" s="98"/>
      <c r="E67" s="98"/>
      <c r="F67" s="107">
        <v>74864</v>
      </c>
      <c r="G67" s="100">
        <f t="shared" si="2"/>
        <v>5989.12</v>
      </c>
      <c r="H67" s="104">
        <v>39.799999999999997</v>
      </c>
      <c r="I67" s="104" t="s">
        <v>119</v>
      </c>
      <c r="J67" s="97">
        <v>34.22</v>
      </c>
      <c r="K67" s="97">
        <v>0.26900000000000002</v>
      </c>
      <c r="L67" s="102" t="e">
        <f t="shared" si="3"/>
        <v>#VALUE!</v>
      </c>
    </row>
  </sheetData>
  <mergeCells count="5">
    <mergeCell ref="B9:B12"/>
    <mergeCell ref="B50:B51"/>
    <mergeCell ref="B15:H15"/>
    <mergeCell ref="C50:G50"/>
    <mergeCell ref="C51:G51"/>
  </mergeCells>
  <dataValidations count="2">
    <dataValidation type="whole" allowBlank="1" showInputMessage="1" showErrorMessage="1" error="Should be value between 1 and 6. " prompt="1 = Primary data from experiments_x000a_2 = Secondary data from literature for similar technology, time &amp; region_x000a_3 = Secondary data from literature for different technology, time &amp; region _x000a_4 = Expert estimate _x000a_5 = Own assumption_x000a_6 = Default value from template" sqref="I9 I11" xr:uid="{C031FEF0-AF3A-448B-B548-DA59486858D5}">
      <formula1>1</formula1>
      <formula2>6</formula2>
    </dataValidation>
    <dataValidation type="whole" allowBlank="1" showInputMessage="1" showErrorMessage="1" error="Should be value between 1 and 6. " prompt="1 = Primary data from experiments_x000a_2 = Secondary data for similar technology, time &amp; region_x000a_3 = Secondary data for different technology, time &amp; region _x000a_4 = Expert estimate _x000a_5 = Own assumption_x000a_6 = Default value from template" sqref="I10 I12" xr:uid="{F10C8D3A-41A9-4CC6-84C5-F01815C41AF5}">
      <formula1>1</formula1>
      <formula2>6</formula2>
    </dataValidation>
  </dataValidations>
  <pageMargins left="0.7" right="0.7" top="0.75" bottom="0.75" header="0.3" footer="0.3"/>
  <pageSetup paperSize="9" orientation="portrait" r:id="rId1"/>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575A6851EFC2E4B8AD2D825D816C5C5" ma:contentTypeVersion="15" ma:contentTypeDescription="Create a new document." ma:contentTypeScope="" ma:versionID="9562592819e3b8794ca504ad1079b493">
  <xsd:schema xmlns:xsd="http://www.w3.org/2001/XMLSchema" xmlns:xs="http://www.w3.org/2001/XMLSchema" xmlns:p="http://schemas.microsoft.com/office/2006/metadata/properties" xmlns:ns2="b5dc1478-5659-45a2-bbe3-b3a3e00d9637" xmlns:ns3="e182cd81-7e0a-45e1-ab42-0f1a14d4104e" targetNamespace="http://schemas.microsoft.com/office/2006/metadata/properties" ma:root="true" ma:fieldsID="4145bec4276992b2cd5c2a3739768074" ns2:_="" ns3:_="">
    <xsd:import namespace="b5dc1478-5659-45a2-bbe3-b3a3e00d9637"/>
    <xsd:import namespace="e182cd81-7e0a-45e1-ab42-0f1a14d4104e"/>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DateTaken" minOccurs="0"/>
                <xsd:element ref="ns2:MediaLengthInSeconds" minOccurs="0"/>
                <xsd:element ref="ns3:SharedWithUsers" minOccurs="0"/>
                <xsd:element ref="ns3:SharedWithDetails"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5dc1478-5659-45a2-bbe3-b3a3e00d963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5d73657e-90f0-444e-a899-7df328d363f4" ma:termSetId="09814cd3-568e-fe90-9814-8d621ff8fb84" ma:anchorId="fba54fb3-c3e1-fe81-a776-ca4b69148c4d" ma:open="true" ma:isKeyword="false">
      <xsd:complexType>
        <xsd:sequence>
          <xsd:element ref="pc:Terms" minOccurs="0" maxOccurs="1"/>
        </xsd:sequence>
      </xsd:complex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182cd81-7e0a-45e1-ab42-0f1a14d4104e"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2d2e538d-802b-4136-8854-ba1ec467957b}" ma:internalName="TaxCatchAll" ma:showField="CatchAllData" ma:web="e182cd81-7e0a-45e1-ab42-0f1a14d4104e">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b5dc1478-5659-45a2-bbe3-b3a3e00d9637">
      <Terms xmlns="http://schemas.microsoft.com/office/infopath/2007/PartnerControls"/>
    </lcf76f155ced4ddcb4097134ff3c332f>
    <TaxCatchAll xmlns="e182cd81-7e0a-45e1-ab42-0f1a14d4104e" xsi:nil="true"/>
  </documentManagement>
</p:properties>
</file>

<file path=customXml/itemProps1.xml><?xml version="1.0" encoding="utf-8"?>
<ds:datastoreItem xmlns:ds="http://schemas.openxmlformats.org/officeDocument/2006/customXml" ds:itemID="{D715764B-B53C-4CBF-860F-C0E9EB39AC9D}"/>
</file>

<file path=customXml/itemProps2.xml><?xml version="1.0" encoding="utf-8"?>
<ds:datastoreItem xmlns:ds="http://schemas.openxmlformats.org/officeDocument/2006/customXml" ds:itemID="{78744E85-6646-429A-8344-611546976C92}"/>
</file>

<file path=customXml/itemProps3.xml><?xml version="1.0" encoding="utf-8"?>
<ds:datastoreItem xmlns:ds="http://schemas.openxmlformats.org/officeDocument/2006/customXml" ds:itemID="{81DDE63A-8C6E-41FE-9F13-6958246B56E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ReadMe</vt:lpstr>
      <vt:lpstr>Social indicators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Maxim Tschulkow</dc:creator>
  <cp:lastModifiedBy>Maxim Tschulkow</cp:lastModifiedBy>
  <dcterms:created xsi:type="dcterms:W3CDTF">2015-06-05T18:17:20Z</dcterms:created>
  <dcterms:modified xsi:type="dcterms:W3CDTF">2025-09-05T06:01:44Z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0x0101006575A6851EFC2E4B8AD2D825D816C5C5</vt:lpwstr>
  </property>
</Properties>
</file>